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irnov-VV\Desktop\Расчет удельников\"/>
    </mc:Choice>
  </mc:AlternateContent>
  <bookViews>
    <workbookView xWindow="0" yWindow="0" windowWidth="38400" windowHeight="17700" tabRatio="438" activeTab="1"/>
  </bookViews>
  <sheets>
    <sheet name="ИСУ" sheetId="1" r:id="rId1"/>
    <sheet name="УНЦ" sheetId="2" r:id="rId2"/>
  </sheets>
  <externalReferences>
    <externalReference r:id="rId3"/>
  </externalReferences>
  <calcPr calcId="162913"/>
</workbook>
</file>

<file path=xl/calcChain.xml><?xml version="1.0" encoding="utf-8"?>
<calcChain xmlns="http://schemas.openxmlformats.org/spreadsheetml/2006/main">
  <c r="X50" i="2" l="1"/>
  <c r="X51" i="2"/>
  <c r="X52" i="2"/>
  <c r="AF49" i="2"/>
  <c r="D44" i="2"/>
  <c r="E44" i="2"/>
  <c r="AF42" i="2"/>
  <c r="Z44" i="2"/>
  <c r="Z43" i="2"/>
  <c r="Y44" i="2"/>
  <c r="Y43" i="2"/>
  <c r="Z42" i="2"/>
  <c r="K42" i="2" l="1"/>
  <c r="K43" i="2"/>
  <c r="L43" i="2"/>
  <c r="L42" i="2"/>
  <c r="AL44" i="2" l="1"/>
  <c r="AK44" i="2"/>
  <c r="AJ44" i="2"/>
  <c r="AI44" i="2"/>
  <c r="AH44" i="2"/>
  <c r="AG44" i="2"/>
  <c r="AF44" i="2"/>
  <c r="X44" i="2"/>
  <c r="W44" i="2"/>
  <c r="V44" i="2"/>
  <c r="U44" i="2"/>
  <c r="T44" i="2"/>
  <c r="AL43" i="2"/>
  <c r="AK43" i="2"/>
  <c r="AJ43" i="2"/>
  <c r="AI43" i="2"/>
  <c r="AH43" i="2"/>
  <c r="AG43" i="2"/>
  <c r="AF43" i="2"/>
  <c r="X43" i="2"/>
  <c r="W43" i="2"/>
  <c r="V43" i="2"/>
  <c r="U43" i="2"/>
  <c r="T43" i="2"/>
  <c r="S43" i="2"/>
  <c r="R43" i="2"/>
  <c r="K44" i="2" l="1"/>
  <c r="R44" i="2" s="1"/>
  <c r="L44" i="2"/>
  <c r="S44" i="2" s="1"/>
  <c r="Z10" i="2" l="1"/>
  <c r="Z15" i="2"/>
  <c r="AH16" i="2" l="1"/>
  <c r="AI16" i="2"/>
  <c r="AJ16" i="2"/>
  <c r="AK16" i="2"/>
  <c r="AL16" i="2"/>
  <c r="AH17" i="2"/>
  <c r="AI17" i="2"/>
  <c r="AJ17" i="2"/>
  <c r="AK17" i="2"/>
  <c r="AL17" i="2"/>
  <c r="AH18" i="2"/>
  <c r="AI18" i="2"/>
  <c r="AJ18" i="2"/>
  <c r="AK18" i="2"/>
  <c r="AL18" i="2"/>
  <c r="AH19" i="2"/>
  <c r="AI19" i="2"/>
  <c r="AJ19" i="2"/>
  <c r="AK19" i="2"/>
  <c r="AL19" i="2"/>
  <c r="AH11" i="2"/>
  <c r="AI11" i="2"/>
  <c r="AJ11" i="2"/>
  <c r="AK11" i="2"/>
  <c r="AL11" i="2"/>
  <c r="AH12" i="2"/>
  <c r="AI12" i="2"/>
  <c r="AJ12" i="2"/>
  <c r="AK12" i="2"/>
  <c r="AL12" i="2"/>
  <c r="AH13" i="2"/>
  <c r="AI13" i="2"/>
  <c r="AJ13" i="2"/>
  <c r="AK13" i="2"/>
  <c r="AL13" i="2"/>
  <c r="AH14" i="2"/>
  <c r="AI14" i="2"/>
  <c r="AJ14" i="2"/>
  <c r="AK14" i="2"/>
  <c r="AL14" i="2"/>
  <c r="T19" i="2"/>
  <c r="U19" i="2"/>
  <c r="V19" i="2"/>
  <c r="W19" i="2"/>
  <c r="X19" i="2"/>
  <c r="T14" i="2"/>
  <c r="U14" i="2"/>
  <c r="V14" i="2"/>
  <c r="W14" i="2"/>
  <c r="X14" i="2"/>
  <c r="T9" i="2"/>
  <c r="U9" i="2"/>
  <c r="V9" i="2"/>
  <c r="W9" i="2"/>
  <c r="X9" i="2"/>
  <c r="AH6" i="2"/>
  <c r="AI6" i="2"/>
  <c r="AJ6" i="2"/>
  <c r="AK6" i="2"/>
  <c r="AL6" i="2"/>
  <c r="AH7" i="2"/>
  <c r="AI7" i="2"/>
  <c r="AJ7" i="2"/>
  <c r="AK7" i="2"/>
  <c r="AL7" i="2"/>
  <c r="AH8" i="2"/>
  <c r="AI8" i="2"/>
  <c r="AJ8" i="2"/>
  <c r="AK8" i="2"/>
  <c r="AL8" i="2"/>
  <c r="AH9" i="2"/>
  <c r="AI9" i="2"/>
  <c r="AJ9" i="2"/>
  <c r="AK9" i="2"/>
  <c r="AL9" i="2"/>
  <c r="Z16" i="2"/>
  <c r="AG16" i="2" s="1"/>
  <c r="Z17" i="2"/>
  <c r="AG17" i="2" s="1"/>
  <c r="Z18" i="2"/>
  <c r="AG18" i="2" s="1"/>
  <c r="Y18" i="2"/>
  <c r="AF18" i="2" s="1"/>
  <c r="Y17" i="2"/>
  <c r="AF17" i="2" s="1"/>
  <c r="Y16" i="2"/>
  <c r="AF16" i="2" s="1"/>
  <c r="Z11" i="2"/>
  <c r="AG11" i="2" s="1"/>
  <c r="Z12" i="2"/>
  <c r="AG12" i="2" s="1"/>
  <c r="Z13" i="2"/>
  <c r="AG13" i="2" s="1"/>
  <c r="Y13" i="2"/>
  <c r="AF13" i="2" s="1"/>
  <c r="Y12" i="2"/>
  <c r="AF12" i="2" s="1"/>
  <c r="Y11" i="2"/>
  <c r="AF11" i="2" s="1"/>
  <c r="Y8" i="2"/>
  <c r="AF8" i="2" s="1"/>
  <c r="Y7" i="2"/>
  <c r="Z5" i="2" s="1"/>
  <c r="Z6" i="2" s="1"/>
  <c r="Z9" i="2" s="1"/>
  <c r="Y6" i="2"/>
  <c r="Y9" i="2" s="1"/>
  <c r="T16" i="2"/>
  <c r="U16" i="2"/>
  <c r="V16" i="2"/>
  <c r="W16" i="2"/>
  <c r="X16" i="2"/>
  <c r="T17" i="2"/>
  <c r="U17" i="2"/>
  <c r="V17" i="2"/>
  <c r="W17" i="2"/>
  <c r="X17" i="2"/>
  <c r="T11" i="2"/>
  <c r="U11" i="2"/>
  <c r="V11" i="2"/>
  <c r="W11" i="2"/>
  <c r="X11" i="2"/>
  <c r="T12" i="2"/>
  <c r="U12" i="2"/>
  <c r="V12" i="2"/>
  <c r="W12" i="2"/>
  <c r="X12" i="2"/>
  <c r="T6" i="2"/>
  <c r="U6" i="2"/>
  <c r="V6" i="2"/>
  <c r="W6" i="2"/>
  <c r="X6" i="2"/>
  <c r="T7" i="2"/>
  <c r="U7" i="2"/>
  <c r="V7" i="2"/>
  <c r="W7" i="2"/>
  <c r="X7" i="2"/>
  <c r="E9" i="2"/>
  <c r="D9" i="2"/>
  <c r="E14" i="2"/>
  <c r="D14" i="2"/>
  <c r="E19" i="2"/>
  <c r="D19" i="2"/>
  <c r="Z8" i="2" l="1"/>
  <c r="AG8" i="2" s="1"/>
  <c r="AF7" i="2"/>
  <c r="AF9" i="2"/>
  <c r="Z7" i="2"/>
  <c r="AG7" i="2" s="1"/>
  <c r="Y14" i="2"/>
  <c r="Y49" i="2" s="1"/>
  <c r="AF6" i="2"/>
  <c r="Y19" i="2"/>
  <c r="AF19" i="2" s="1"/>
  <c r="Z19" i="2"/>
  <c r="AG19" i="2" s="1"/>
  <c r="AG6" i="2"/>
  <c r="Z14" i="2"/>
  <c r="AG14" i="2" s="1"/>
  <c r="AG9" i="2"/>
  <c r="AG49" i="2" l="1"/>
  <c r="AF51" i="2" s="1"/>
  <c r="AG51" i="2" s="1"/>
  <c r="AF14" i="2"/>
  <c r="Z49" i="2"/>
  <c r="E7" i="1" l="1"/>
  <c r="E5" i="1" s="1"/>
  <c r="E35" i="1" s="1"/>
  <c r="AH5" i="2" l="1"/>
  <c r="AI5" i="2"/>
  <c r="AJ5" i="2"/>
  <c r="AK5" i="2"/>
  <c r="AL5" i="2"/>
  <c r="AG5" i="2"/>
  <c r="AF5" i="2" l="1"/>
  <c r="K48" i="2" l="1"/>
  <c r="R46" i="2"/>
  <c r="K16" i="2" l="1"/>
  <c r="R16" i="2" s="1"/>
  <c r="K6" i="2"/>
  <c r="R6" i="2" s="1"/>
  <c r="K12" i="2"/>
  <c r="R12" i="2" s="1"/>
  <c r="K17" i="2"/>
  <c r="R17" i="2" s="1"/>
  <c r="K7" i="2"/>
  <c r="R7" i="2" s="1"/>
  <c r="K11" i="2"/>
  <c r="R11" i="2" s="1"/>
  <c r="K15" i="2"/>
  <c r="K18" i="2"/>
  <c r="R18" i="2" s="1"/>
  <c r="K8" i="2"/>
  <c r="K10" i="2"/>
  <c r="K5" i="2"/>
  <c r="K13" i="2"/>
  <c r="R13" i="2" s="1"/>
  <c r="W18" i="2"/>
  <c r="V18" i="2"/>
  <c r="X18" i="2"/>
  <c r="U18" i="2"/>
  <c r="T18" i="2"/>
  <c r="V13" i="2"/>
  <c r="X13" i="2"/>
  <c r="W13" i="2"/>
  <c r="U13" i="2"/>
  <c r="T13" i="2"/>
  <c r="Q48" i="2"/>
  <c r="P48" i="2"/>
  <c r="O48" i="2"/>
  <c r="N48" i="2"/>
  <c r="M48" i="2"/>
  <c r="R5" i="2" l="1"/>
  <c r="K9" i="2"/>
  <c r="R9" i="2" s="1"/>
  <c r="R15" i="2"/>
  <c r="K19" i="2"/>
  <c r="R19" i="2" s="1"/>
  <c r="K14" i="2"/>
  <c r="R14" i="2" s="1"/>
  <c r="E4" i="1"/>
  <c r="AF24" i="2"/>
  <c r="AF10" i="2" l="1"/>
  <c r="AG27" i="2" l="1"/>
  <c r="AF48" i="2" l="1"/>
  <c r="AF47" i="2"/>
  <c r="AF46" i="2"/>
  <c r="AF45" i="2"/>
  <c r="AF40" i="2"/>
  <c r="AF39" i="2"/>
  <c r="AF37" i="2"/>
  <c r="AF35" i="2"/>
  <c r="AF34" i="2"/>
  <c r="AF30" i="2"/>
  <c r="AF29" i="2"/>
  <c r="AF28" i="2"/>
  <c r="AF27" i="2"/>
  <c r="AF26" i="2"/>
  <c r="AF25" i="2"/>
  <c r="AF23" i="2"/>
  <c r="AF22" i="2"/>
  <c r="AF21" i="2"/>
  <c r="AF20" i="2"/>
  <c r="AF15" i="2"/>
  <c r="R48" i="2"/>
  <c r="R45" i="2"/>
  <c r="R42" i="2"/>
  <c r="R41" i="2"/>
  <c r="R40" i="2"/>
  <c r="R39" i="2"/>
  <c r="R38" i="2"/>
  <c r="R37" i="2"/>
  <c r="R36" i="2"/>
  <c r="R35" i="2"/>
  <c r="R34" i="2"/>
  <c r="R33" i="2"/>
  <c r="R32" i="2"/>
  <c r="R31" i="2"/>
  <c r="R30" i="2"/>
  <c r="R29" i="2"/>
  <c r="R28" i="2"/>
  <c r="R27" i="2"/>
  <c r="R26" i="2"/>
  <c r="R25" i="2"/>
  <c r="R24" i="2"/>
  <c r="R23" i="2"/>
  <c r="R22" i="2"/>
  <c r="R21" i="2"/>
  <c r="R20" i="2"/>
  <c r="R10" i="2"/>
  <c r="R8" i="2"/>
  <c r="K47" i="2"/>
  <c r="R47" i="2" s="1"/>
  <c r="L48" i="2" l="1"/>
  <c r="L12" i="2" l="1"/>
  <c r="S12" i="2" s="1"/>
  <c r="L5" i="2"/>
  <c r="L15" i="2"/>
  <c r="L10" i="2"/>
  <c r="L14" i="2" s="1"/>
  <c r="S14" i="2" s="1"/>
  <c r="L6" i="2"/>
  <c r="S6" i="2" s="1"/>
  <c r="L17" i="2"/>
  <c r="S17" i="2" s="1"/>
  <c r="L8" i="2"/>
  <c r="L16" i="2"/>
  <c r="S16" i="2" s="1"/>
  <c r="L11" i="2"/>
  <c r="S11" i="2" s="1"/>
  <c r="L7" i="2"/>
  <c r="S7" i="2" s="1"/>
  <c r="L13" i="2"/>
  <c r="S13" i="2" s="1"/>
  <c r="L18" i="2"/>
  <c r="S18" i="2" s="1"/>
  <c r="AK27" i="2"/>
  <c r="AH4" i="2"/>
  <c r="AI4" i="2" s="1"/>
  <c r="AJ4" i="2" s="1"/>
  <c r="AK4" i="2" s="1"/>
  <c r="AL4" i="2" s="1"/>
  <c r="AK48" i="2"/>
  <c r="AK47" i="2"/>
  <c r="AK46" i="2"/>
  <c r="AK45" i="2"/>
  <c r="AK42" i="2"/>
  <c r="AK40" i="2"/>
  <c r="AK39" i="2"/>
  <c r="AK37" i="2"/>
  <c r="AK35" i="2"/>
  <c r="AK34" i="2"/>
  <c r="AK30" i="2"/>
  <c r="AK29" i="2"/>
  <c r="AK28" i="2"/>
  <c r="AK26" i="2"/>
  <c r="AK25" i="2"/>
  <c r="AK23" i="2"/>
  <c r="AK22" i="2"/>
  <c r="AK21" i="2"/>
  <c r="AK20" i="2"/>
  <c r="AK15" i="2"/>
  <c r="AK10" i="2"/>
  <c r="AA4" i="2"/>
  <c r="AB4" i="2" s="1"/>
  <c r="AC4" i="2" s="1"/>
  <c r="AD4" i="2" s="1"/>
  <c r="AE4" i="2" s="1"/>
  <c r="T4" i="2"/>
  <c r="U4" i="2" s="1"/>
  <c r="V4" i="2" s="1"/>
  <c r="W4" i="2" s="1"/>
  <c r="X4" i="2" s="1"/>
  <c r="W48" i="2"/>
  <c r="W47" i="2"/>
  <c r="W46" i="2"/>
  <c r="W45" i="2"/>
  <c r="W42" i="2"/>
  <c r="W41" i="2"/>
  <c r="W40" i="2"/>
  <c r="W39" i="2"/>
  <c r="W38" i="2"/>
  <c r="W37" i="2"/>
  <c r="W36" i="2"/>
  <c r="W35" i="2"/>
  <c r="W34" i="2"/>
  <c r="W33" i="2"/>
  <c r="W32" i="2"/>
  <c r="W31" i="2"/>
  <c r="W30" i="2"/>
  <c r="W29" i="2"/>
  <c r="W28" i="2"/>
  <c r="W27" i="2"/>
  <c r="W26" i="2"/>
  <c r="W25" i="2"/>
  <c r="W24" i="2"/>
  <c r="W23" i="2"/>
  <c r="W22" i="2"/>
  <c r="W21" i="2"/>
  <c r="W20" i="2"/>
  <c r="W15" i="2"/>
  <c r="W10" i="2"/>
  <c r="W8" i="2"/>
  <c r="W5" i="2"/>
  <c r="M4" i="2"/>
  <c r="N4" i="2" s="1"/>
  <c r="O4" i="2" s="1"/>
  <c r="P4" i="2" s="1"/>
  <c r="Q4" i="2" s="1"/>
  <c r="F4" i="2"/>
  <c r="G4" i="2" s="1"/>
  <c r="H4" i="2" s="1"/>
  <c r="I4" i="2" s="1"/>
  <c r="J4" i="2" s="1"/>
  <c r="M4" i="1"/>
  <c r="N4" i="1" s="1"/>
  <c r="O4" i="1" s="1"/>
  <c r="P4" i="1" s="1"/>
  <c r="F4" i="1"/>
  <c r="G4" i="1" s="1"/>
  <c r="H4" i="1" s="1"/>
  <c r="I4" i="1" s="1"/>
  <c r="L19" i="2" l="1"/>
  <c r="S19" i="2" s="1"/>
  <c r="L9" i="2"/>
  <c r="S9" i="2" s="1"/>
  <c r="AK49" i="2"/>
  <c r="X45" i="2"/>
  <c r="V45" i="2"/>
  <c r="U45" i="2"/>
  <c r="T45" i="2"/>
  <c r="S45" i="2"/>
  <c r="X42" i="2"/>
  <c r="V42" i="2"/>
  <c r="U42" i="2"/>
  <c r="T42" i="2"/>
  <c r="S42" i="2"/>
  <c r="X41" i="2"/>
  <c r="V41" i="2"/>
  <c r="U41" i="2"/>
  <c r="T41" i="2"/>
  <c r="S41" i="2"/>
  <c r="X40" i="2"/>
  <c r="V40" i="2"/>
  <c r="U40" i="2"/>
  <c r="T40" i="2"/>
  <c r="S40" i="2"/>
  <c r="X39" i="2"/>
  <c r="V39" i="2"/>
  <c r="U39" i="2"/>
  <c r="T39" i="2"/>
  <c r="S39" i="2"/>
  <c r="X38" i="2"/>
  <c r="V38" i="2"/>
  <c r="U38" i="2"/>
  <c r="T38" i="2"/>
  <c r="S38" i="2"/>
  <c r="X37" i="2"/>
  <c r="V37" i="2"/>
  <c r="U37" i="2"/>
  <c r="T37" i="2"/>
  <c r="S37" i="2"/>
  <c r="X36" i="2"/>
  <c r="V36" i="2"/>
  <c r="U36" i="2"/>
  <c r="T36" i="2"/>
  <c r="S36" i="2"/>
  <c r="X35" i="2"/>
  <c r="V35" i="2"/>
  <c r="U35" i="2"/>
  <c r="T35" i="2"/>
  <c r="S35" i="2"/>
  <c r="X34" i="2"/>
  <c r="V34" i="2"/>
  <c r="U34" i="2"/>
  <c r="T34" i="2"/>
  <c r="S34" i="2"/>
  <c r="X33" i="2"/>
  <c r="V33" i="2"/>
  <c r="U33" i="2"/>
  <c r="T33" i="2"/>
  <c r="S33" i="2"/>
  <c r="X32" i="2"/>
  <c r="V32" i="2"/>
  <c r="U32" i="2"/>
  <c r="T32" i="2"/>
  <c r="S32" i="2"/>
  <c r="X31" i="2"/>
  <c r="V31" i="2"/>
  <c r="U31" i="2"/>
  <c r="T31" i="2"/>
  <c r="S31" i="2"/>
  <c r="X30" i="2"/>
  <c r="V30" i="2"/>
  <c r="U30" i="2"/>
  <c r="T30" i="2"/>
  <c r="S30" i="2"/>
  <c r="X29" i="2"/>
  <c r="V29" i="2"/>
  <c r="U29" i="2"/>
  <c r="T29" i="2"/>
  <c r="S29" i="2"/>
  <c r="X28" i="2"/>
  <c r="V28" i="2"/>
  <c r="U28" i="2"/>
  <c r="T28" i="2"/>
  <c r="S28" i="2"/>
  <c r="X27" i="2"/>
  <c r="V27" i="2"/>
  <c r="U27" i="2"/>
  <c r="T27" i="2"/>
  <c r="X26" i="2"/>
  <c r="V26" i="2"/>
  <c r="U26" i="2"/>
  <c r="T26" i="2"/>
  <c r="S26" i="2"/>
  <c r="X25" i="2"/>
  <c r="V25" i="2"/>
  <c r="U25" i="2"/>
  <c r="T25" i="2"/>
  <c r="S25" i="2"/>
  <c r="X24" i="2"/>
  <c r="V24" i="2"/>
  <c r="U24" i="2"/>
  <c r="T24" i="2"/>
  <c r="S24" i="2"/>
  <c r="X23" i="2"/>
  <c r="V23" i="2"/>
  <c r="U23" i="2"/>
  <c r="T23" i="2"/>
  <c r="S23" i="2"/>
  <c r="X22" i="2"/>
  <c r="V22" i="2"/>
  <c r="U22" i="2"/>
  <c r="T22" i="2"/>
  <c r="S22" i="2"/>
  <c r="X21" i="2"/>
  <c r="V21" i="2"/>
  <c r="U21" i="2"/>
  <c r="T21" i="2"/>
  <c r="S21" i="2"/>
  <c r="X20" i="2"/>
  <c r="V20" i="2"/>
  <c r="U20" i="2"/>
  <c r="T20" i="2"/>
  <c r="S20" i="2"/>
  <c r="X15" i="2"/>
  <c r="V15" i="2"/>
  <c r="U15" i="2"/>
  <c r="T15" i="2"/>
  <c r="S15" i="2"/>
  <c r="X10" i="2"/>
  <c r="V10" i="2"/>
  <c r="U10" i="2"/>
  <c r="T10" i="2"/>
  <c r="S10" i="2"/>
  <c r="X8" i="2"/>
  <c r="V8" i="2"/>
  <c r="U8" i="2"/>
  <c r="T8" i="2"/>
  <c r="S8" i="2"/>
  <c r="X5" i="2"/>
  <c r="V5" i="2"/>
  <c r="U5" i="2"/>
  <c r="T5" i="2"/>
  <c r="S5" i="2"/>
  <c r="AL48" i="2" l="1"/>
  <c r="AJ48" i="2"/>
  <c r="AI48" i="2"/>
  <c r="AH48" i="2"/>
  <c r="AG48" i="2"/>
  <c r="AL47" i="2"/>
  <c r="AJ47" i="2"/>
  <c r="AI47" i="2"/>
  <c r="AH47" i="2"/>
  <c r="AG47" i="2"/>
  <c r="AL46" i="2"/>
  <c r="AJ46" i="2"/>
  <c r="AI46" i="2"/>
  <c r="AH46" i="2"/>
  <c r="AG46" i="2"/>
  <c r="AL45" i="2"/>
  <c r="AJ45" i="2"/>
  <c r="AI45" i="2"/>
  <c r="AH45" i="2"/>
  <c r="AG45" i="2"/>
  <c r="AL42" i="2"/>
  <c r="AJ42" i="2"/>
  <c r="AI42" i="2"/>
  <c r="AH42" i="2"/>
  <c r="AG42" i="2"/>
  <c r="AL40" i="2"/>
  <c r="AJ40" i="2"/>
  <c r="AI40" i="2"/>
  <c r="AH40" i="2"/>
  <c r="AG40" i="2"/>
  <c r="AL39" i="2"/>
  <c r="AJ39" i="2"/>
  <c r="AI39" i="2"/>
  <c r="AH39" i="2"/>
  <c r="AG39" i="2"/>
  <c r="AL37" i="2"/>
  <c r="AJ37" i="2"/>
  <c r="AI37" i="2"/>
  <c r="AH37" i="2"/>
  <c r="AG37" i="2"/>
  <c r="AL35" i="2"/>
  <c r="AJ35" i="2"/>
  <c r="AI35" i="2"/>
  <c r="AH35" i="2"/>
  <c r="AG35" i="2"/>
  <c r="AL34" i="2"/>
  <c r="AJ34" i="2"/>
  <c r="AI34" i="2"/>
  <c r="AH34" i="2"/>
  <c r="AG34" i="2"/>
  <c r="AL30" i="2"/>
  <c r="AJ30" i="2"/>
  <c r="AI30" i="2"/>
  <c r="AH30" i="2"/>
  <c r="AG30" i="2"/>
  <c r="AL29" i="2"/>
  <c r="AJ29" i="2"/>
  <c r="AI29" i="2"/>
  <c r="AH29" i="2"/>
  <c r="AG29" i="2"/>
  <c r="AL28" i="2"/>
  <c r="AJ28" i="2"/>
  <c r="AI28" i="2"/>
  <c r="AH28" i="2"/>
  <c r="AG28" i="2"/>
  <c r="AL27" i="2"/>
  <c r="AJ27" i="2"/>
  <c r="AI27" i="2"/>
  <c r="AH27" i="2"/>
  <c r="AL26" i="2"/>
  <c r="AJ26" i="2"/>
  <c r="AI26" i="2"/>
  <c r="AH26" i="2"/>
  <c r="AG26" i="2"/>
  <c r="AL25" i="2"/>
  <c r="AJ25" i="2"/>
  <c r="AI25" i="2"/>
  <c r="AH25" i="2"/>
  <c r="AG25" i="2"/>
  <c r="AL23" i="2"/>
  <c r="AJ23" i="2"/>
  <c r="AI23" i="2"/>
  <c r="AH23" i="2"/>
  <c r="AG23" i="2"/>
  <c r="AL22" i="2"/>
  <c r="AJ22" i="2"/>
  <c r="AI22" i="2"/>
  <c r="AH22" i="2"/>
  <c r="AG22" i="2"/>
  <c r="AL21" i="2"/>
  <c r="AJ21" i="2"/>
  <c r="AI21" i="2"/>
  <c r="AH21" i="2"/>
  <c r="AG21" i="2"/>
  <c r="AL20" i="2"/>
  <c r="AJ20" i="2"/>
  <c r="AI20" i="2"/>
  <c r="AH20" i="2"/>
  <c r="AG20" i="2"/>
  <c r="AL15" i="2"/>
  <c r="AJ15" i="2"/>
  <c r="AI15" i="2"/>
  <c r="AH15" i="2"/>
  <c r="AG15" i="2"/>
  <c r="AL10" i="2"/>
  <c r="AJ10" i="2"/>
  <c r="AI10" i="2"/>
  <c r="AH10" i="2"/>
  <c r="AG10" i="2"/>
  <c r="X46" i="2"/>
  <c r="V46" i="2"/>
  <c r="U46" i="2"/>
  <c r="T46" i="2"/>
  <c r="S46" i="2"/>
  <c r="Q47" i="2"/>
  <c r="X47" i="2" s="1"/>
  <c r="O47" i="2"/>
  <c r="V47" i="2" s="1"/>
  <c r="N47" i="2"/>
  <c r="U47" i="2" s="1"/>
  <c r="M47" i="2"/>
  <c r="T47" i="2" s="1"/>
  <c r="L47" i="2"/>
  <c r="S47" i="2" s="1"/>
  <c r="X48" i="2"/>
  <c r="V48" i="2"/>
  <c r="U48" i="2"/>
  <c r="T48" i="2"/>
  <c r="S48" i="2"/>
  <c r="AH49" i="2" l="1"/>
  <c r="L7" i="1"/>
  <c r="L5" i="1" s="1"/>
  <c r="L35" i="1" s="1"/>
  <c r="AI49" i="2"/>
  <c r="AJ49" i="2"/>
  <c r="E2" i="2"/>
  <c r="AL49" i="2"/>
  <c r="A3" i="2"/>
  <c r="S27" i="2" l="1"/>
</calcChain>
</file>

<file path=xl/sharedStrings.xml><?xml version="1.0" encoding="utf-8"?>
<sst xmlns="http://schemas.openxmlformats.org/spreadsheetml/2006/main" count="177" uniqueCount="64">
  <si>
    <t>Показатель отчёта ПРИУЭ</t>
  </si>
  <si>
    <t>ФЗ - 522 (отсутствие, выход из строя, МПИ, срок эксплуатации)</t>
  </si>
  <si>
    <t>Всего по титулу</t>
  </si>
  <si>
    <t>0,2 кВ</t>
  </si>
  <si>
    <t>0,4 кВ</t>
  </si>
  <si>
    <t>ФЗ - 522 новое ТП</t>
  </si>
  <si>
    <t>Развитие тех. учета</t>
  </si>
  <si>
    <t>Автоматизация</t>
  </si>
  <si>
    <t>Итого (Титул ПРИУЭ)</t>
  </si>
  <si>
    <t>Объемы выполнения (внедрения, реализации) мероприятий, тыс. шт.</t>
  </si>
  <si>
    <t>ДЗО: __________________</t>
  </si>
  <si>
    <t>Итого</t>
  </si>
  <si>
    <t>n -плановый год</t>
  </si>
  <si>
    <t>Год / Квартал / Наименование</t>
  </si>
  <si>
    <t>ФЗ - 522 (установка ПУ при отсутствии, выходе из строя, МПИ, срока эксплуатации)</t>
  </si>
  <si>
    <t>6-20 кВ</t>
  </si>
  <si>
    <t>35 кВ</t>
  </si>
  <si>
    <t>110 кВ и выше</t>
  </si>
  <si>
    <t>Уровень напряжения</t>
  </si>
  <si>
    <t>ИПУ трехфазный 110 кВ и выше, шт</t>
  </si>
  <si>
    <t>6- 20 кВ</t>
  </si>
  <si>
    <t>ИПУ трехфазный 6-20 кВ в ТП/РТП, шт</t>
  </si>
  <si>
    <t>ИПУ трехфазный с учетом ТТ 0,4 кВ в ТП, шт</t>
  </si>
  <si>
    <t>Индекс роста цен на оборудование</t>
  </si>
  <si>
    <t>УНЦ, тыс.руб без НДС</t>
  </si>
  <si>
    <t>ИПКУ 6-20 кВ, шт</t>
  </si>
  <si>
    <t>ИПУ однофазный 0,2 кВ, шт</t>
  </si>
  <si>
    <t>ИПУ трехфазный 0,4 кВ, шт</t>
  </si>
  <si>
    <t>ИПУ трехфазный 35 кВ, шт</t>
  </si>
  <si>
    <t>ИПУ трехфазный 6-20 кВ, шт</t>
  </si>
  <si>
    <t>ИПУ трехфазный с учетом ТТ 0,4 кВ, шт</t>
  </si>
  <si>
    <t>ТН на 3 фазы 110 кВ и выше, шт.</t>
  </si>
  <si>
    <t>ТН на 3 фазы 35 кВ, шт.</t>
  </si>
  <si>
    <t>ТН на 3 фазы 6-20 кВ, шт.</t>
  </si>
  <si>
    <t>ТТ на 3 фазы 0,4 кВ, шт.</t>
  </si>
  <si>
    <t>ТТ на 3 фазы 110 кВ и выше, шт.</t>
  </si>
  <si>
    <t>ТТ на 3 фазы 35 кВ, шт.</t>
  </si>
  <si>
    <t>ТТ на 3 фазы 6-20 кВ, шт.</t>
  </si>
  <si>
    <t>УСПД 35 кВ и выше, шт</t>
  </si>
  <si>
    <t>Проекто-изыскательские работы, шт</t>
  </si>
  <si>
    <t>Удельная стоимость (плановая), тыс.руб без НДС</t>
  </si>
  <si>
    <t>Региональный коэффициент СИП</t>
  </si>
  <si>
    <t>Региональный коэффициент оборудования</t>
  </si>
  <si>
    <t>Суммарные затраты, млн.руб., без НДС</t>
  </si>
  <si>
    <t>Всего</t>
  </si>
  <si>
    <t>Объемы выполнения (внедрения, реализации) мероприятий, тыс. шт. (км)</t>
  </si>
  <si>
    <t>СИП 0.4 кВ</t>
  </si>
  <si>
    <t>арматура</t>
  </si>
  <si>
    <t>Объемы освоения в инвестиционной программе, млн.руб., без НДС</t>
  </si>
  <si>
    <t>Филиал: ___________</t>
  </si>
  <si>
    <t>Развитие технического учета</t>
  </si>
  <si>
    <t>ИПКУ 110 кВ и выше, шт</t>
  </si>
  <si>
    <t>Развитие системы учета*</t>
  </si>
  <si>
    <t>*-  в рамках энергосервисных договоров и договоров с привелечением нетраифных источников финансирования</t>
  </si>
  <si>
    <t>Отклонение от УНЦ, тыс.руб без НДС</t>
  </si>
  <si>
    <t>Номер титула</t>
  </si>
  <si>
    <t>Наименование, номера титулов</t>
  </si>
  <si>
    <t>Номера титулов</t>
  </si>
  <si>
    <t>K_TP3300.AS.0021</t>
  </si>
  <si>
    <t>Итого ИПУ однофазный 0,2 кВ, шт</t>
  </si>
  <si>
    <t>Итого ИПУ трехфазный 0,4 кВ, шт</t>
  </si>
  <si>
    <t>Итого ИПУ трехфазный с учетом ТТ 0,4 кВ, шт</t>
  </si>
  <si>
    <t>УСПД 0,4 кВ, шт</t>
  </si>
  <si>
    <t>Итого УСПД 0,4 кВ,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</si>
</sst>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00"/>
  </numFmts>
  <fonts count="10" x14ac:knownFonts="1">
    <font>
      <sz val="11"/>
      <name val="Calibri"/>
    </font>
    <font>
      <b/>
      <sz val="11"/>
      <name val="Calibri"/>
      <family val="2"/>
      <charset val="204"/>
    </font>
    <font>
      <sz val="11"/>
      <color rgb="FFFFFFFF"/>
      <name val="Calibri"/>
      <family val="2"/>
      <charset val="204"/>
    </font>
    <font>
      <sz val="11"/>
      <color rgb="FF777777"/>
      <name val="Calibri"/>
      <family val="2"/>
      <charset val="204"/>
    </font>
    <font>
      <b/>
      <sz val="12"/>
      <name val="Calibri"/>
      <family val="2"/>
      <charset val="204"/>
    </font>
    <font>
      <sz val="11"/>
      <color rgb="FFFFFFFF"/>
      <name val="Calibri"/>
      <family val="2"/>
      <charset val="204"/>
    </font>
    <font>
      <b/>
      <sz val="11"/>
      <name val="Calibri"/>
      <family val="2"/>
      <charset val="204"/>
    </font>
    <font>
      <sz val="11"/>
      <color theme="0"/>
      <name val="Calibri"/>
      <family val="2"/>
      <charset val="204"/>
    </font>
    <font>
      <b/>
      <sz val="11"/>
      <color theme="0"/>
      <name val="Calibri"/>
      <family val="2"/>
      <charset val="204"/>
    </font>
    <font>
      <sz val="11"/>
      <name val="Calibri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rgb="FF3C91FE"/>
      </patternFill>
    </fill>
    <fill>
      <patternFill patternType="solid">
        <fgColor rgb="FFDEDEDE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35">
    <border>
      <left/>
      <right/>
      <top/>
      <bottom/>
      <diagonal/>
    </border>
    <border>
      <left style="thin">
        <color rgb="FF9C9C9C"/>
      </left>
      <right style="thin">
        <color rgb="FF9C9C9C"/>
      </right>
      <top style="thin">
        <color rgb="FF9C9C9C"/>
      </top>
      <bottom style="thin">
        <color rgb="FF9C9C9C"/>
      </bottom>
      <diagonal/>
    </border>
    <border>
      <left style="thin">
        <color rgb="FF9C9C9C"/>
      </left>
      <right/>
      <top style="thin">
        <color rgb="FF9C9C9C"/>
      </top>
      <bottom style="thin">
        <color rgb="FF9C9C9C"/>
      </bottom>
      <diagonal/>
    </border>
    <border>
      <left/>
      <right/>
      <top style="thin">
        <color rgb="FF9C9C9C"/>
      </top>
      <bottom style="thin">
        <color rgb="FF9C9C9C"/>
      </bottom>
      <diagonal/>
    </border>
    <border>
      <left/>
      <right style="thin">
        <color rgb="FF9C9C9C"/>
      </right>
      <top style="thin">
        <color rgb="FF9C9C9C"/>
      </top>
      <bottom style="thin">
        <color rgb="FF9C9C9C"/>
      </bottom>
      <diagonal/>
    </border>
    <border>
      <left style="thin">
        <color rgb="FF9C9C9C"/>
      </left>
      <right style="thin">
        <color rgb="FF9C9C9C"/>
      </right>
      <top style="thin">
        <color rgb="FF9C9C9C"/>
      </top>
      <bottom/>
      <diagonal/>
    </border>
    <border>
      <left style="thin">
        <color rgb="FF9C9C9C"/>
      </left>
      <right style="thin">
        <color rgb="FF9C9C9C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9C9C9C"/>
      </right>
      <top style="medium">
        <color indexed="64"/>
      </top>
      <bottom/>
      <diagonal/>
    </border>
    <border>
      <left style="thin">
        <color rgb="FF9C9C9C"/>
      </left>
      <right/>
      <top style="medium">
        <color indexed="64"/>
      </top>
      <bottom style="thin">
        <color rgb="FF9C9C9C"/>
      </bottom>
      <diagonal/>
    </border>
    <border>
      <left/>
      <right/>
      <top style="medium">
        <color indexed="64"/>
      </top>
      <bottom style="thin">
        <color rgb="FF9C9C9C"/>
      </bottom>
      <diagonal/>
    </border>
    <border>
      <left/>
      <right style="thin">
        <color rgb="FF9C9C9C"/>
      </right>
      <top style="medium">
        <color indexed="64"/>
      </top>
      <bottom style="thin">
        <color rgb="FF9C9C9C"/>
      </bottom>
      <diagonal/>
    </border>
    <border>
      <left/>
      <right style="medium">
        <color indexed="64"/>
      </right>
      <top style="medium">
        <color indexed="64"/>
      </top>
      <bottom style="thin">
        <color rgb="FF9C9C9C"/>
      </bottom>
      <diagonal/>
    </border>
    <border>
      <left style="medium">
        <color indexed="64"/>
      </left>
      <right style="thin">
        <color rgb="FF9C9C9C"/>
      </right>
      <top/>
      <bottom style="thin">
        <color rgb="FF9C9C9C"/>
      </bottom>
      <diagonal/>
    </border>
    <border>
      <left style="thin">
        <color rgb="FF9C9C9C"/>
      </left>
      <right style="medium">
        <color indexed="64"/>
      </right>
      <top style="thin">
        <color rgb="FF9C9C9C"/>
      </top>
      <bottom style="thin">
        <color rgb="FF9C9C9C"/>
      </bottom>
      <diagonal/>
    </border>
    <border>
      <left style="medium">
        <color indexed="64"/>
      </left>
      <right style="thin">
        <color rgb="FF9C9C9C"/>
      </right>
      <top style="thin">
        <color rgb="FF9C9C9C"/>
      </top>
      <bottom style="thin">
        <color rgb="FF9C9C9C"/>
      </bottom>
      <diagonal/>
    </border>
    <border>
      <left style="medium">
        <color indexed="64"/>
      </left>
      <right style="thin">
        <color rgb="FF9C9C9C"/>
      </right>
      <top style="thin">
        <color rgb="FF9C9C9C"/>
      </top>
      <bottom/>
      <diagonal/>
    </border>
    <border>
      <left style="thin">
        <color rgb="FF9C9C9C"/>
      </left>
      <right style="medium">
        <color indexed="64"/>
      </right>
      <top style="thin">
        <color rgb="FF9C9C9C"/>
      </top>
      <bottom/>
      <diagonal/>
    </border>
    <border>
      <left/>
      <right style="thin">
        <color rgb="FF9C9C9C"/>
      </right>
      <top style="thin">
        <color rgb="FF9C9C9C"/>
      </top>
      <bottom/>
      <diagonal/>
    </border>
    <border>
      <left/>
      <right style="thin">
        <color rgb="FF9C9C9C"/>
      </right>
      <top style="medium">
        <color indexed="64"/>
      </top>
      <bottom style="medium">
        <color indexed="64"/>
      </bottom>
      <diagonal/>
    </border>
    <border>
      <left style="thin">
        <color rgb="FF9C9C9C"/>
      </left>
      <right style="medium">
        <color indexed="64"/>
      </right>
      <top style="medium">
        <color indexed="64"/>
      </top>
      <bottom/>
      <diagonal/>
    </border>
    <border>
      <left style="thin">
        <color rgb="FF9C9C9C"/>
      </left>
      <right style="medium">
        <color indexed="64"/>
      </right>
      <top/>
      <bottom style="thin">
        <color rgb="FF9C9C9C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rgb="FF9C9C9C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9C9C9C"/>
      </left>
      <right style="thin">
        <color rgb="FF9C9C9C"/>
      </right>
      <top style="medium">
        <color indexed="64"/>
      </top>
      <bottom/>
      <diagonal/>
    </border>
    <border>
      <left style="thin">
        <color rgb="FF9C9C9C"/>
      </left>
      <right style="thin">
        <color rgb="FF9C9C9C"/>
      </right>
      <top/>
      <bottom style="thin">
        <color rgb="FF9C9C9C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rgb="FF9C9C9C"/>
      </bottom>
      <diagonal/>
    </border>
    <border>
      <left style="thin">
        <color rgb="FF9C9C9C"/>
      </left>
      <right style="thin">
        <color rgb="FF9C9C9C"/>
      </right>
      <top/>
      <bottom/>
      <diagonal/>
    </border>
    <border>
      <left style="thin">
        <color rgb="FF9C9C9C"/>
      </left>
      <right/>
      <top style="thin">
        <color rgb="FF9C9C9C"/>
      </top>
      <bottom/>
      <diagonal/>
    </border>
    <border>
      <left style="medium">
        <color indexed="64"/>
      </left>
      <right/>
      <top style="medium">
        <color indexed="64"/>
      </top>
      <bottom style="thin">
        <color rgb="FF9C9C9C"/>
      </bottom>
      <diagonal/>
    </border>
    <border>
      <left style="medium">
        <color indexed="64"/>
      </left>
      <right style="thin">
        <color rgb="FF9C9C9C"/>
      </right>
      <top style="thin">
        <color rgb="FF9C9C9C"/>
      </top>
      <bottom style="medium">
        <color indexed="64"/>
      </bottom>
      <diagonal/>
    </border>
    <border>
      <left style="thin">
        <color rgb="FF9C9C9C"/>
      </left>
      <right style="thin">
        <color rgb="FF9C9C9C"/>
      </right>
      <top style="thin">
        <color rgb="FF9C9C9C"/>
      </top>
      <bottom style="medium">
        <color indexed="64"/>
      </bottom>
      <diagonal/>
    </border>
    <border>
      <left style="thin">
        <color rgb="FF9C9C9C"/>
      </left>
      <right style="medium">
        <color indexed="64"/>
      </right>
      <top style="thin">
        <color rgb="FF9C9C9C"/>
      </top>
      <bottom style="medium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 applyNumberFormat="1" applyFont="1"/>
    <xf numFmtId="0" fontId="1" fillId="0" borderId="0" xfId="0" applyNumberFormat="1" applyFont="1"/>
    <xf numFmtId="0" fontId="2" fillId="2" borderId="1" xfId="0" applyNumberFormat="1" applyFont="1" applyFill="1" applyBorder="1" applyAlignment="1">
      <alignment horizontal="left" vertical="top" wrapText="1"/>
    </xf>
    <xf numFmtId="0" fontId="1" fillId="0" borderId="1" xfId="0" applyNumberFormat="1" applyFont="1" applyBorder="1" applyAlignment="1">
      <alignment horizontal="right" vertical="top" wrapText="1"/>
    </xf>
    <xf numFmtId="0" fontId="0" fillId="0" borderId="1" xfId="0" applyNumberFormat="1" applyFont="1" applyBorder="1" applyAlignment="1">
      <alignment horizontal="right" vertical="top" wrapText="1"/>
    </xf>
    <xf numFmtId="0" fontId="3" fillId="3" borderId="1" xfId="0" applyNumberFormat="1" applyFont="1" applyFill="1" applyBorder="1" applyAlignment="1">
      <alignment horizontal="right" vertical="top" wrapText="1"/>
    </xf>
    <xf numFmtId="0" fontId="1" fillId="0" borderId="1" xfId="0" applyNumberFormat="1" applyFont="1" applyBorder="1" applyAlignment="1">
      <alignment horizontal="right" vertical="top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1" fillId="4" borderId="1" xfId="0" applyNumberFormat="1" applyFont="1" applyFill="1" applyBorder="1" applyAlignment="1">
      <alignment horizontal="left" vertical="top" wrapText="1"/>
    </xf>
    <xf numFmtId="0" fontId="1" fillId="4" borderId="1" xfId="0" applyNumberFormat="1" applyFont="1" applyFill="1" applyBorder="1" applyAlignment="1">
      <alignment horizontal="right" vertical="top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right" vertical="top" wrapText="1"/>
    </xf>
    <xf numFmtId="0" fontId="1" fillId="0" borderId="6" xfId="0" applyNumberFormat="1" applyFont="1" applyBorder="1" applyAlignment="1">
      <alignment horizontal="right" vertical="top" wrapText="1"/>
    </xf>
    <xf numFmtId="0" fontId="6" fillId="0" borderId="14" xfId="0" applyNumberFormat="1" applyFont="1" applyBorder="1" applyAlignment="1">
      <alignment horizontal="right" vertical="top" wrapText="1"/>
    </xf>
    <xf numFmtId="0" fontId="1" fillId="0" borderId="13" xfId="0" applyNumberFormat="1" applyFont="1" applyBorder="1" applyAlignment="1">
      <alignment horizontal="right" vertical="top" wrapText="1"/>
    </xf>
    <xf numFmtId="0" fontId="1" fillId="0" borderId="14" xfId="0" applyNumberFormat="1" applyFont="1" applyBorder="1" applyAlignment="1">
      <alignment horizontal="right" vertical="top" wrapText="1"/>
    </xf>
    <xf numFmtId="0" fontId="1" fillId="0" borderId="15" xfId="0" applyNumberFormat="1" applyFont="1" applyBorder="1" applyAlignment="1">
      <alignment horizontal="right" vertical="top" wrapText="1"/>
    </xf>
    <xf numFmtId="0" fontId="1" fillId="0" borderId="16" xfId="0" applyNumberFormat="1" applyFont="1" applyBorder="1" applyAlignment="1">
      <alignment horizontal="right" vertical="top" wrapText="1"/>
    </xf>
    <xf numFmtId="0" fontId="1" fillId="0" borderId="4" xfId="0" applyNumberFormat="1" applyFont="1" applyBorder="1" applyAlignment="1">
      <alignment horizontal="right" vertical="top" wrapText="1"/>
    </xf>
    <xf numFmtId="0" fontId="1" fillId="0" borderId="17" xfId="0" applyNumberFormat="1" applyFont="1" applyBorder="1" applyAlignment="1">
      <alignment horizontal="right" vertical="top" wrapText="1"/>
    </xf>
    <xf numFmtId="0" fontId="1" fillId="0" borderId="18" xfId="0" applyNumberFormat="1" applyFont="1" applyBorder="1" applyAlignment="1">
      <alignment horizontal="right" vertical="top" wrapText="1"/>
    </xf>
    <xf numFmtId="0" fontId="1" fillId="0" borderId="1" xfId="0" applyNumberFormat="1" applyFont="1" applyBorder="1" applyAlignment="1">
      <alignment horizontal="left" vertical="top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right" vertical="top" wrapText="1"/>
    </xf>
    <xf numFmtId="0" fontId="1" fillId="0" borderId="23" xfId="0" applyNumberFormat="1" applyFont="1" applyBorder="1" applyAlignment="1">
      <alignment horizontal="right" vertical="top" wrapText="1"/>
    </xf>
    <xf numFmtId="2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164" fontId="1" fillId="0" borderId="18" xfId="0" applyNumberFormat="1" applyFont="1" applyBorder="1" applyAlignment="1">
      <alignment horizontal="right" vertical="top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27" xfId="0" applyNumberFormat="1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right" vertical="top" wrapText="1"/>
    </xf>
    <xf numFmtId="2" fontId="1" fillId="0" borderId="1" xfId="0" applyNumberFormat="1" applyFont="1" applyBorder="1" applyAlignment="1">
      <alignment horizontal="right" vertical="top" wrapText="1"/>
    </xf>
    <xf numFmtId="0" fontId="1" fillId="0" borderId="29" xfId="0" applyNumberFormat="1" applyFont="1" applyFill="1" applyBorder="1" applyAlignment="1">
      <alignment horizontal="right" vertical="top" wrapText="1"/>
    </xf>
    <xf numFmtId="2" fontId="1" fillId="0" borderId="5" xfId="0" applyNumberFormat="1" applyFont="1" applyBorder="1" applyAlignment="1">
      <alignment horizontal="right" vertical="top" wrapText="1"/>
    </xf>
    <xf numFmtId="2" fontId="0" fillId="0" borderId="0" xfId="0" applyNumberFormat="1" applyFont="1"/>
    <xf numFmtId="164" fontId="0" fillId="0" borderId="0" xfId="0" applyNumberFormat="1" applyFont="1"/>
    <xf numFmtId="0" fontId="0" fillId="0" borderId="0" xfId="0" applyNumberFormat="1" applyFont="1" applyBorder="1"/>
    <xf numFmtId="2" fontId="1" fillId="0" borderId="0" xfId="0" applyNumberFormat="1" applyFont="1" applyBorder="1" applyAlignment="1">
      <alignment horizontal="right" vertical="top" wrapText="1"/>
    </xf>
    <xf numFmtId="0" fontId="1" fillId="5" borderId="14" xfId="0" applyNumberFormat="1" applyFont="1" applyFill="1" applyBorder="1" applyAlignment="1">
      <alignment horizontal="right" vertical="top" wrapText="1"/>
    </xf>
    <xf numFmtId="0" fontId="1" fillId="5" borderId="3" xfId="0" applyNumberFormat="1" applyFont="1" applyFill="1" applyBorder="1" applyAlignment="1">
      <alignment horizontal="right" vertical="top" wrapText="1"/>
    </xf>
    <xf numFmtId="0" fontId="1" fillId="5" borderId="13" xfId="0" applyNumberFormat="1" applyFont="1" applyFill="1" applyBorder="1" applyAlignment="1">
      <alignment horizontal="right" vertical="top" wrapText="1"/>
    </xf>
    <xf numFmtId="2" fontId="1" fillId="5" borderId="4" xfId="0" applyNumberFormat="1" applyFont="1" applyFill="1" applyBorder="1" applyAlignment="1">
      <alignment horizontal="right" vertical="top" wrapText="1"/>
    </xf>
    <xf numFmtId="0" fontId="1" fillId="5" borderId="4" xfId="0" applyNumberFormat="1" applyFont="1" applyFill="1" applyBorder="1" applyAlignment="1">
      <alignment horizontal="right" vertical="top" wrapText="1"/>
    </xf>
    <xf numFmtId="0" fontId="1" fillId="5" borderId="1" xfId="0" applyNumberFormat="1" applyFont="1" applyFill="1" applyBorder="1" applyAlignment="1">
      <alignment horizontal="right" vertical="top" wrapText="1"/>
    </xf>
    <xf numFmtId="2" fontId="1" fillId="5" borderId="1" xfId="0" applyNumberFormat="1" applyFont="1" applyFill="1" applyBorder="1" applyAlignment="1">
      <alignment horizontal="right" vertical="top" wrapText="1"/>
    </xf>
    <xf numFmtId="0" fontId="0" fillId="5" borderId="0" xfId="0" applyNumberFormat="1" applyFont="1" applyFill="1"/>
    <xf numFmtId="0" fontId="1" fillId="6" borderId="14" xfId="0" applyNumberFormat="1" applyFont="1" applyFill="1" applyBorder="1" applyAlignment="1">
      <alignment horizontal="right" vertical="top" wrapText="1"/>
    </xf>
    <xf numFmtId="0" fontId="1" fillId="6" borderId="3" xfId="0" applyNumberFormat="1" applyFont="1" applyFill="1" applyBorder="1" applyAlignment="1">
      <alignment horizontal="right" vertical="top" wrapText="1"/>
    </xf>
    <xf numFmtId="0" fontId="1" fillId="6" borderId="13" xfId="0" applyNumberFormat="1" applyFont="1" applyFill="1" applyBorder="1" applyAlignment="1">
      <alignment horizontal="right" vertical="top" wrapText="1"/>
    </xf>
    <xf numFmtId="2" fontId="1" fillId="6" borderId="4" xfId="0" applyNumberFormat="1" applyFont="1" applyFill="1" applyBorder="1" applyAlignment="1">
      <alignment horizontal="right" vertical="top" wrapText="1"/>
    </xf>
    <xf numFmtId="0" fontId="1" fillId="6" borderId="4" xfId="0" applyNumberFormat="1" applyFont="1" applyFill="1" applyBorder="1" applyAlignment="1">
      <alignment horizontal="right" vertical="top" wrapText="1"/>
    </xf>
    <xf numFmtId="0" fontId="1" fillId="6" borderId="1" xfId="0" applyNumberFormat="1" applyFont="1" applyFill="1" applyBorder="1" applyAlignment="1">
      <alignment horizontal="right" vertical="top" wrapText="1"/>
    </xf>
    <xf numFmtId="2" fontId="1" fillId="6" borderId="1" xfId="0" applyNumberFormat="1" applyFont="1" applyFill="1" applyBorder="1" applyAlignment="1">
      <alignment horizontal="right" vertical="top" wrapText="1"/>
    </xf>
    <xf numFmtId="0" fontId="0" fillId="6" borderId="0" xfId="0" applyNumberFormat="1" applyFont="1" applyFill="1"/>
    <xf numFmtId="0" fontId="1" fillId="7" borderId="14" xfId="0" applyNumberFormat="1" applyFont="1" applyFill="1" applyBorder="1" applyAlignment="1">
      <alignment horizontal="right" vertical="top" wrapText="1"/>
    </xf>
    <xf numFmtId="0" fontId="1" fillId="7" borderId="3" xfId="0" applyNumberFormat="1" applyFont="1" applyFill="1" applyBorder="1" applyAlignment="1">
      <alignment horizontal="right" vertical="top" wrapText="1"/>
    </xf>
    <xf numFmtId="0" fontId="1" fillId="7" borderId="13" xfId="0" applyNumberFormat="1" applyFont="1" applyFill="1" applyBorder="1" applyAlignment="1">
      <alignment horizontal="right" vertical="top" wrapText="1"/>
    </xf>
    <xf numFmtId="2" fontId="1" fillId="7" borderId="4" xfId="0" applyNumberFormat="1" applyFont="1" applyFill="1" applyBorder="1" applyAlignment="1">
      <alignment horizontal="right" vertical="top" wrapText="1"/>
    </xf>
    <xf numFmtId="0" fontId="1" fillId="7" borderId="4" xfId="0" applyNumberFormat="1" applyFont="1" applyFill="1" applyBorder="1" applyAlignment="1">
      <alignment horizontal="right" vertical="top" wrapText="1"/>
    </xf>
    <xf numFmtId="0" fontId="1" fillId="7" borderId="1" xfId="0" applyNumberFormat="1" applyFont="1" applyFill="1" applyBorder="1" applyAlignment="1">
      <alignment horizontal="right" vertical="top" wrapText="1"/>
    </xf>
    <xf numFmtId="2" fontId="1" fillId="7" borderId="1" xfId="0" applyNumberFormat="1" applyFont="1" applyFill="1" applyBorder="1" applyAlignment="1">
      <alignment horizontal="right" vertical="top" wrapText="1"/>
    </xf>
    <xf numFmtId="0" fontId="0" fillId="7" borderId="0" xfId="0" applyNumberFormat="1" applyFont="1" applyFill="1"/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164" fontId="1" fillId="8" borderId="6" xfId="0" applyNumberFormat="1" applyFont="1" applyFill="1" applyBorder="1" applyAlignment="1">
      <alignment horizontal="right" vertical="top" wrapText="1"/>
    </xf>
    <xf numFmtId="164" fontId="1" fillId="5" borderId="1" xfId="0" applyNumberFormat="1" applyFont="1" applyFill="1" applyBorder="1" applyAlignment="1">
      <alignment horizontal="right" vertical="top" wrapText="1"/>
    </xf>
    <xf numFmtId="164" fontId="1" fillId="6" borderId="1" xfId="0" applyNumberFormat="1" applyFont="1" applyFill="1" applyBorder="1" applyAlignment="1">
      <alignment horizontal="right" vertical="top" wrapText="1"/>
    </xf>
    <xf numFmtId="164" fontId="1" fillId="6" borderId="13" xfId="0" applyNumberFormat="1" applyFont="1" applyFill="1" applyBorder="1" applyAlignment="1">
      <alignment horizontal="right" vertical="top" wrapText="1"/>
    </xf>
    <xf numFmtId="164" fontId="1" fillId="7" borderId="1" xfId="0" applyNumberFormat="1" applyFont="1" applyFill="1" applyBorder="1" applyAlignment="1">
      <alignment horizontal="right" vertical="top" wrapText="1"/>
    </xf>
    <xf numFmtId="164" fontId="1" fillId="7" borderId="13" xfId="0" applyNumberFormat="1" applyFont="1" applyFill="1" applyBorder="1" applyAlignment="1">
      <alignment horizontal="right" vertical="top" wrapText="1"/>
    </xf>
    <xf numFmtId="0" fontId="1" fillId="0" borderId="2" xfId="0" applyNumberFormat="1" applyFont="1" applyBorder="1" applyAlignment="1">
      <alignment horizontal="right" vertical="top" wrapText="1"/>
    </xf>
    <xf numFmtId="0" fontId="1" fillId="0" borderId="30" xfId="0" applyNumberFormat="1" applyFont="1" applyBorder="1" applyAlignment="1">
      <alignment horizontal="right" vertical="top" wrapText="1"/>
    </xf>
    <xf numFmtId="0" fontId="2" fillId="2" borderId="14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2" fontId="1" fillId="5" borderId="14" xfId="0" applyNumberFormat="1" applyFont="1" applyFill="1" applyBorder="1" applyAlignment="1">
      <alignment horizontal="right" vertical="top" wrapText="1"/>
    </xf>
    <xf numFmtId="164" fontId="1" fillId="5" borderId="13" xfId="0" applyNumberFormat="1" applyFont="1" applyFill="1" applyBorder="1" applyAlignment="1">
      <alignment horizontal="right" vertical="top" wrapText="1"/>
    </xf>
    <xf numFmtId="2" fontId="1" fillId="6" borderId="14" xfId="0" applyNumberFormat="1" applyFont="1" applyFill="1" applyBorder="1" applyAlignment="1">
      <alignment horizontal="right" vertical="top" wrapText="1"/>
    </xf>
    <xf numFmtId="2" fontId="1" fillId="7" borderId="14" xfId="0" applyNumberFormat="1" applyFont="1" applyFill="1" applyBorder="1" applyAlignment="1">
      <alignment horizontal="right" vertical="top" wrapText="1"/>
    </xf>
    <xf numFmtId="2" fontId="1" fillId="0" borderId="14" xfId="0" applyNumberFormat="1" applyFont="1" applyBorder="1" applyAlignment="1">
      <alignment horizontal="right" vertical="top" wrapText="1"/>
    </xf>
    <xf numFmtId="0" fontId="1" fillId="0" borderId="32" xfId="0" applyNumberFormat="1" applyFont="1" applyBorder="1" applyAlignment="1">
      <alignment horizontal="right" vertical="top" wrapText="1"/>
    </xf>
    <xf numFmtId="0" fontId="1" fillId="0" borderId="33" xfId="0" applyNumberFormat="1" applyFont="1" applyBorder="1" applyAlignment="1">
      <alignment horizontal="right" vertical="top" wrapText="1"/>
    </xf>
    <xf numFmtId="0" fontId="1" fillId="0" borderId="34" xfId="0" applyNumberFormat="1" applyFont="1" applyBorder="1" applyAlignment="1">
      <alignment horizontal="right" vertical="top" wrapText="1"/>
    </xf>
    <xf numFmtId="0" fontId="1" fillId="9" borderId="14" xfId="0" applyNumberFormat="1" applyFont="1" applyFill="1" applyBorder="1" applyAlignment="1">
      <alignment horizontal="right" vertical="top" wrapText="1"/>
    </xf>
    <xf numFmtId="0" fontId="1" fillId="9" borderId="3" xfId="0" applyNumberFormat="1" applyFont="1" applyFill="1" applyBorder="1" applyAlignment="1">
      <alignment horizontal="right" vertical="top" wrapText="1"/>
    </xf>
    <xf numFmtId="0" fontId="1" fillId="9" borderId="13" xfId="0" applyNumberFormat="1" applyFont="1" applyFill="1" applyBorder="1" applyAlignment="1">
      <alignment horizontal="right" vertical="top" wrapText="1"/>
    </xf>
    <xf numFmtId="2" fontId="1" fillId="9" borderId="4" xfId="0" applyNumberFormat="1" applyFont="1" applyFill="1" applyBorder="1" applyAlignment="1">
      <alignment horizontal="right" vertical="top" wrapText="1"/>
    </xf>
    <xf numFmtId="0" fontId="1" fillId="9" borderId="4" xfId="0" applyNumberFormat="1" applyFont="1" applyFill="1" applyBorder="1" applyAlignment="1">
      <alignment horizontal="right" vertical="top" wrapText="1"/>
    </xf>
    <xf numFmtId="0" fontId="1" fillId="9" borderId="1" xfId="0" applyNumberFormat="1" applyFont="1" applyFill="1" applyBorder="1" applyAlignment="1">
      <alignment horizontal="right" vertical="top" wrapText="1"/>
    </xf>
    <xf numFmtId="2" fontId="1" fillId="9" borderId="1" xfId="0" applyNumberFormat="1" applyFont="1" applyFill="1" applyBorder="1" applyAlignment="1">
      <alignment horizontal="right" vertical="top" wrapText="1"/>
    </xf>
    <xf numFmtId="0" fontId="1" fillId="9" borderId="2" xfId="0" applyNumberFormat="1" applyFont="1" applyFill="1" applyBorder="1" applyAlignment="1">
      <alignment horizontal="right" vertical="top" wrapText="1"/>
    </xf>
    <xf numFmtId="2" fontId="1" fillId="9" borderId="14" xfId="0" applyNumberFormat="1" applyFont="1" applyFill="1" applyBorder="1" applyAlignment="1">
      <alignment horizontal="right" vertical="top" wrapText="1"/>
    </xf>
    <xf numFmtId="0" fontId="0" fillId="9" borderId="0" xfId="0" applyNumberFormat="1" applyFont="1" applyFill="1"/>
    <xf numFmtId="164" fontId="1" fillId="9" borderId="1" xfId="0" applyNumberFormat="1" applyFont="1" applyFill="1" applyBorder="1" applyAlignment="1">
      <alignment horizontal="right" vertical="top" wrapText="1"/>
    </xf>
    <xf numFmtId="164" fontId="1" fillId="9" borderId="13" xfId="0" applyNumberFormat="1" applyFont="1" applyFill="1" applyBorder="1" applyAlignment="1">
      <alignment horizontal="right" vertical="top" wrapText="1"/>
    </xf>
    <xf numFmtId="0" fontId="7" fillId="0" borderId="0" xfId="0" applyNumberFormat="1" applyFont="1"/>
    <xf numFmtId="165" fontId="7" fillId="0" borderId="0" xfId="0" applyNumberFormat="1" applyFont="1"/>
    <xf numFmtId="0" fontId="8" fillId="0" borderId="29" xfId="0" applyNumberFormat="1" applyFont="1" applyFill="1" applyBorder="1" applyAlignment="1">
      <alignment horizontal="right" vertical="top" wrapText="1"/>
    </xf>
    <xf numFmtId="164" fontId="7" fillId="0" borderId="0" xfId="0" applyNumberFormat="1" applyFont="1"/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top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26" xfId="0" applyNumberFormat="1" applyFont="1" applyFill="1" applyBorder="1" applyAlignment="1">
      <alignment horizontal="center" vertical="center" wrapText="1"/>
    </xf>
    <xf numFmtId="0" fontId="5" fillId="2" borderId="8" xfId="0" applyNumberFormat="1" applyFont="1" applyFill="1" applyBorder="1" applyAlignment="1">
      <alignment horizontal="center" vertical="center" wrapText="1"/>
    </xf>
    <xf numFmtId="0" fontId="5" fillId="2" borderId="9" xfId="0" applyNumberFormat="1" applyFont="1" applyFill="1" applyBorder="1" applyAlignment="1">
      <alignment horizontal="center" vertical="center" wrapText="1"/>
    </xf>
    <xf numFmtId="0" fontId="5" fillId="2" borderId="28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5" fillId="2" borderId="31" xfId="0" applyNumberFormat="1" applyFont="1" applyFill="1" applyBorder="1" applyAlignment="1">
      <alignment horizontal="center" vertical="center" wrapText="1"/>
    </xf>
    <xf numFmtId="0" fontId="5" fillId="2" borderId="11" xfId="0" applyNumberFormat="1" applyFont="1" applyFill="1" applyBorder="1" applyAlignment="1">
      <alignment horizontal="center" vertical="center" wrapText="1"/>
    </xf>
    <xf numFmtId="0" fontId="4" fillId="0" borderId="21" xfId="0" applyNumberFormat="1" applyFont="1" applyBorder="1" applyAlignment="1">
      <alignment horizontal="center" vertical="top" wrapText="1"/>
    </xf>
    <xf numFmtId="0" fontId="4" fillId="0" borderId="24" xfId="0" applyNumberFormat="1" applyFont="1" applyBorder="1" applyAlignment="1">
      <alignment horizontal="center" vertical="top" wrapText="1"/>
    </xf>
    <xf numFmtId="0" fontId="4" fillId="0" borderId="22" xfId="0" applyNumberFormat="1" applyFont="1" applyBorder="1" applyAlignment="1">
      <alignment horizontal="center" vertical="top" wrapText="1"/>
    </xf>
    <xf numFmtId="0" fontId="2" fillId="2" borderId="9" xfId="0" applyNumberFormat="1" applyFont="1" applyFill="1" applyBorder="1" applyAlignment="1">
      <alignment horizontal="center" vertical="center" wrapText="1"/>
    </xf>
    <xf numFmtId="0" fontId="2" fillId="2" borderId="19" xfId="0" applyNumberFormat="1" applyFont="1" applyFill="1" applyBorder="1" applyAlignment="1">
      <alignment horizontal="center" vertical="center" wrapText="1"/>
    </xf>
    <xf numFmtId="0" fontId="2" fillId="2" borderId="20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25" xfId="0" applyNumberFormat="1" applyFont="1" applyFill="1" applyBorder="1" applyAlignment="1">
      <alignment horizontal="center" vertical="center" wrapText="1"/>
    </xf>
    <xf numFmtId="0" fontId="9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Common\&#1059;&#1056;&#1059;&#1069;&#1080;&#1069;&#1044;\&#1055;&#1088;&#1086;&#1075;&#1088;&#1072;&#1084;&#1084;&#1099;%20&#1091;&#1095;&#1077;&#1090;&#1072;_2030\!!!%20&#1057;&#1086;&#1075;&#1083;&#1072;&#1089;&#1086;&#1074;&#1072;&#1085;&#1080;&#1077;%204%20&#1101;&#1090;&#1072;&#1087;\&#1052;&#1054;&#1069;&#1057;&#1050;\19.05.2021\&#1055;&#1088;&#1080;&#1083;_1-4_&#1052;&#1086;&#1089;&#1082;&#1074;&#1072;%2024.02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1_Исходная"/>
      <sheetName val="П2_Работы_2"/>
      <sheetName val="П2_Работы"/>
      <sheetName val="П3_Свод"/>
      <sheetName val="П4_Стуктура"/>
      <sheetName val="Справка"/>
      <sheetName val="Тарифы"/>
      <sheetName val="Экономи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B1" t="str">
            <v>Тип оборудования</v>
          </cell>
        </row>
      </sheetData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8"/>
  <sheetViews>
    <sheetView zoomScale="85" zoomScaleNormal="85" workbookViewId="0">
      <selection activeCell="E36" sqref="E36"/>
    </sheetView>
  </sheetViews>
  <sheetFormatPr defaultRowHeight="15" x14ac:dyDescent="0.25"/>
  <cols>
    <col min="1" max="2" width="28.7109375" customWidth="1"/>
    <col min="3" max="3" width="20.28515625" customWidth="1"/>
    <col min="4" max="17" width="10.140625" customWidth="1"/>
  </cols>
  <sheetData>
    <row r="1" spans="1:17" x14ac:dyDescent="0.25">
      <c r="A1" s="1" t="s">
        <v>10</v>
      </c>
      <c r="B1" s="1"/>
      <c r="C1" s="1"/>
    </row>
    <row r="2" spans="1:17" x14ac:dyDescent="0.25">
      <c r="A2" s="1" t="s">
        <v>49</v>
      </c>
      <c r="B2" s="1"/>
    </row>
    <row r="3" spans="1:17" ht="45" customHeight="1" x14ac:dyDescent="0.25">
      <c r="A3" s="2"/>
      <c r="B3" s="105" t="s">
        <v>57</v>
      </c>
      <c r="C3" s="7" t="s">
        <v>0</v>
      </c>
      <c r="D3" s="101" t="s">
        <v>9</v>
      </c>
      <c r="E3" s="102"/>
      <c r="F3" s="102"/>
      <c r="G3" s="102"/>
      <c r="H3" s="102"/>
      <c r="I3" s="102"/>
      <c r="J3" s="103"/>
      <c r="K3" s="99" t="s">
        <v>48</v>
      </c>
      <c r="L3" s="100"/>
      <c r="M3" s="100"/>
      <c r="N3" s="100"/>
      <c r="O3" s="100"/>
      <c r="P3" s="100"/>
      <c r="Q3" s="100"/>
    </row>
    <row r="4" spans="1:17" ht="246" customHeight="1" x14ac:dyDescent="0.25">
      <c r="A4" s="7" t="s">
        <v>56</v>
      </c>
      <c r="B4" s="106"/>
      <c r="C4" s="7" t="s">
        <v>13</v>
      </c>
      <c r="D4" s="11">
        <v>2021</v>
      </c>
      <c r="E4" s="11">
        <f>D4+1</f>
        <v>2022</v>
      </c>
      <c r="F4" s="7">
        <f>E4+1</f>
        <v>2023</v>
      </c>
      <c r="G4" s="11">
        <f t="shared" ref="G4:I4" si="0">F4+1</f>
        <v>2024</v>
      </c>
      <c r="H4" s="11">
        <f t="shared" si="0"/>
        <v>2025</v>
      </c>
      <c r="I4" s="11">
        <f t="shared" si="0"/>
        <v>2026</v>
      </c>
      <c r="J4" s="7" t="s">
        <v>11</v>
      </c>
      <c r="K4" s="11">
        <v>2021</v>
      </c>
      <c r="L4" s="7">
        <v>2022</v>
      </c>
      <c r="M4" s="7">
        <f>L4+1</f>
        <v>2023</v>
      </c>
      <c r="N4" s="11">
        <f t="shared" ref="N4:P4" si="1">M4+1</f>
        <v>2024</v>
      </c>
      <c r="O4" s="11">
        <f t="shared" si="1"/>
        <v>2025</v>
      </c>
      <c r="P4" s="11">
        <f t="shared" si="1"/>
        <v>2026</v>
      </c>
      <c r="Q4" s="7" t="s">
        <v>11</v>
      </c>
    </row>
    <row r="5" spans="1:17" x14ac:dyDescent="0.25">
      <c r="A5" s="104" t="s">
        <v>14</v>
      </c>
      <c r="B5" s="22"/>
      <c r="C5" s="3" t="s">
        <v>2</v>
      </c>
      <c r="D5" s="5"/>
      <c r="E5" s="5">
        <f>E7</f>
        <v>0.27900000000000003</v>
      </c>
      <c r="F5" s="5"/>
      <c r="G5" s="5"/>
      <c r="H5" s="5"/>
      <c r="I5" s="5"/>
      <c r="J5" s="5"/>
      <c r="K5" s="31"/>
      <c r="L5" s="5">
        <f>L7</f>
        <v>6.2447588994496801</v>
      </c>
      <c r="M5" s="5"/>
      <c r="N5" s="5"/>
      <c r="O5" s="5"/>
      <c r="P5" s="5"/>
      <c r="Q5" s="5"/>
    </row>
    <row r="6" spans="1:17" x14ac:dyDescent="0.25">
      <c r="A6" s="104" t="s">
        <v>1</v>
      </c>
      <c r="B6" s="24" t="s">
        <v>58</v>
      </c>
      <c r="C6" s="3" t="s">
        <v>3</v>
      </c>
      <c r="D6" s="5"/>
      <c r="E6" s="4"/>
      <c r="F6" s="4"/>
      <c r="G6" s="4"/>
      <c r="H6" s="4"/>
      <c r="I6" s="4"/>
      <c r="J6" s="5"/>
      <c r="K6" s="31"/>
      <c r="L6" s="5"/>
      <c r="M6" s="4"/>
      <c r="N6" s="4"/>
      <c r="O6" s="4"/>
      <c r="P6" s="4"/>
      <c r="Q6" s="5"/>
    </row>
    <row r="7" spans="1:17" x14ac:dyDescent="0.25">
      <c r="A7" s="104" t="s">
        <v>1</v>
      </c>
      <c r="B7" s="24" t="s">
        <v>58</v>
      </c>
      <c r="C7" s="3" t="s">
        <v>4</v>
      </c>
      <c r="D7" s="5"/>
      <c r="E7" s="4">
        <f>УНЦ!Z10+УНЦ!Z15</f>
        <v>0.27900000000000003</v>
      </c>
      <c r="F7" s="4"/>
      <c r="G7" s="4"/>
      <c r="H7" s="4"/>
      <c r="I7" s="4"/>
      <c r="J7" s="5"/>
      <c r="K7" s="31"/>
      <c r="L7" s="5">
        <f>УНЦ!AG10+УНЦ!AG13+УНЦ!AG15+УНЦ!AG18</f>
        <v>6.2447588994496801</v>
      </c>
      <c r="M7" s="4"/>
      <c r="N7" s="4"/>
      <c r="O7" s="4"/>
      <c r="P7" s="4"/>
      <c r="Q7" s="5"/>
    </row>
    <row r="8" spans="1:17" x14ac:dyDescent="0.25">
      <c r="A8" s="104"/>
      <c r="B8" s="24" t="s">
        <v>58</v>
      </c>
      <c r="C8" s="6" t="s">
        <v>15</v>
      </c>
      <c r="D8" s="5"/>
      <c r="E8" s="4"/>
      <c r="F8" s="4"/>
      <c r="G8" s="4"/>
      <c r="H8" s="4"/>
      <c r="I8" s="4"/>
      <c r="J8" s="5"/>
      <c r="K8" s="31"/>
      <c r="L8" s="5"/>
      <c r="M8" s="4"/>
      <c r="N8" s="4"/>
      <c r="O8" s="4"/>
      <c r="P8" s="4"/>
      <c r="Q8" s="5"/>
    </row>
    <row r="9" spans="1:17" x14ac:dyDescent="0.25">
      <c r="A9" s="104"/>
      <c r="B9" s="22"/>
      <c r="C9" s="6" t="s">
        <v>16</v>
      </c>
      <c r="D9" s="5"/>
      <c r="E9" s="4"/>
      <c r="F9" s="4"/>
      <c r="G9" s="4"/>
      <c r="H9" s="4"/>
      <c r="I9" s="4"/>
      <c r="J9" s="5"/>
      <c r="K9" s="5"/>
      <c r="L9" s="5"/>
      <c r="M9" s="4"/>
      <c r="N9" s="4"/>
      <c r="O9" s="4"/>
      <c r="P9" s="4"/>
      <c r="Q9" s="5"/>
    </row>
    <row r="10" spans="1:17" x14ac:dyDescent="0.25">
      <c r="A10" s="104" t="s">
        <v>1</v>
      </c>
      <c r="B10" s="22"/>
      <c r="C10" s="3" t="s">
        <v>17</v>
      </c>
      <c r="D10" s="5"/>
      <c r="E10" s="4"/>
      <c r="F10" s="4"/>
      <c r="G10" s="4"/>
      <c r="H10" s="4"/>
      <c r="I10" s="4"/>
      <c r="J10" s="5"/>
      <c r="K10" s="5"/>
      <c r="L10" s="5"/>
      <c r="M10" s="4"/>
      <c r="N10" s="4"/>
      <c r="O10" s="4"/>
      <c r="P10" s="4"/>
      <c r="Q10" s="5"/>
    </row>
    <row r="11" spans="1:17" x14ac:dyDescent="0.25">
      <c r="A11" s="104" t="s">
        <v>5</v>
      </c>
      <c r="B11" s="22"/>
      <c r="C11" s="3" t="s">
        <v>2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x14ac:dyDescent="0.25">
      <c r="A12" s="104" t="s">
        <v>5</v>
      </c>
      <c r="B12" s="22"/>
      <c r="C12" s="3" t="s">
        <v>3</v>
      </c>
      <c r="D12" s="5"/>
      <c r="E12" s="4"/>
      <c r="F12" s="4"/>
      <c r="G12" s="4"/>
      <c r="H12" s="4"/>
      <c r="I12" s="4"/>
      <c r="J12" s="5"/>
      <c r="K12" s="5"/>
      <c r="L12" s="5"/>
      <c r="M12" s="4"/>
      <c r="N12" s="4"/>
      <c r="O12" s="4"/>
      <c r="P12" s="4"/>
      <c r="Q12" s="5"/>
    </row>
    <row r="13" spans="1:17" x14ac:dyDescent="0.25">
      <c r="A13" s="104" t="s">
        <v>5</v>
      </c>
      <c r="B13" s="22"/>
      <c r="C13" s="3" t="s">
        <v>4</v>
      </c>
      <c r="D13" s="5"/>
      <c r="E13" s="4"/>
      <c r="F13" s="4"/>
      <c r="G13" s="4"/>
      <c r="H13" s="4"/>
      <c r="I13" s="4"/>
      <c r="J13" s="5"/>
      <c r="K13" s="5"/>
      <c r="L13" s="5"/>
      <c r="M13" s="4"/>
      <c r="N13" s="4"/>
      <c r="O13" s="4"/>
      <c r="P13" s="4"/>
      <c r="Q13" s="5"/>
    </row>
    <row r="14" spans="1:17" x14ac:dyDescent="0.25">
      <c r="A14" s="104"/>
      <c r="B14" s="22"/>
      <c r="C14" s="6" t="s">
        <v>15</v>
      </c>
      <c r="D14" s="5"/>
      <c r="E14" s="4"/>
      <c r="F14" s="4"/>
      <c r="G14" s="4"/>
      <c r="H14" s="4"/>
      <c r="I14" s="4"/>
      <c r="J14" s="5"/>
      <c r="K14" s="5"/>
      <c r="L14" s="5"/>
      <c r="M14" s="4"/>
      <c r="N14" s="4"/>
      <c r="O14" s="4"/>
      <c r="P14" s="4"/>
      <c r="Q14" s="5"/>
    </row>
    <row r="15" spans="1:17" x14ac:dyDescent="0.25">
      <c r="A15" s="104"/>
      <c r="B15" s="22"/>
      <c r="C15" s="6" t="s">
        <v>16</v>
      </c>
      <c r="D15" s="5"/>
      <c r="E15" s="4"/>
      <c r="F15" s="4"/>
      <c r="G15" s="4"/>
      <c r="H15" s="4"/>
      <c r="I15" s="4"/>
      <c r="J15" s="5"/>
      <c r="K15" s="5"/>
      <c r="L15" s="5"/>
      <c r="M15" s="4"/>
      <c r="N15" s="4"/>
      <c r="O15" s="4"/>
      <c r="P15" s="4"/>
      <c r="Q15" s="5"/>
    </row>
    <row r="16" spans="1:17" x14ac:dyDescent="0.25">
      <c r="A16" s="104" t="s">
        <v>5</v>
      </c>
      <c r="B16" s="22"/>
      <c r="C16" s="6" t="s">
        <v>17</v>
      </c>
      <c r="D16" s="5"/>
      <c r="E16" s="4"/>
      <c r="F16" s="4"/>
      <c r="G16" s="4"/>
      <c r="H16" s="4"/>
      <c r="I16" s="4"/>
      <c r="J16" s="5"/>
      <c r="K16" s="5"/>
      <c r="L16" s="5"/>
      <c r="M16" s="4"/>
      <c r="N16" s="4"/>
      <c r="O16" s="4"/>
      <c r="P16" s="4"/>
      <c r="Q16" s="5"/>
    </row>
    <row r="17" spans="1:17" x14ac:dyDescent="0.25">
      <c r="A17" s="104" t="s">
        <v>52</v>
      </c>
      <c r="B17" s="22"/>
      <c r="C17" s="6" t="s">
        <v>2</v>
      </c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</row>
    <row r="18" spans="1:17" x14ac:dyDescent="0.25">
      <c r="A18" s="104" t="s">
        <v>6</v>
      </c>
      <c r="B18" s="22"/>
      <c r="C18" s="6" t="s">
        <v>3</v>
      </c>
      <c r="D18" s="5"/>
      <c r="E18" s="4"/>
      <c r="F18" s="4"/>
      <c r="G18" s="4"/>
      <c r="H18" s="4"/>
      <c r="I18" s="4"/>
      <c r="J18" s="5"/>
      <c r="K18" s="5"/>
      <c r="L18" s="5"/>
      <c r="M18" s="4"/>
      <c r="N18" s="4"/>
      <c r="O18" s="4"/>
      <c r="P18" s="4"/>
      <c r="Q18" s="5"/>
    </row>
    <row r="19" spans="1:17" x14ac:dyDescent="0.25">
      <c r="A19" s="104" t="s">
        <v>6</v>
      </c>
      <c r="B19" s="22"/>
      <c r="C19" s="6" t="s">
        <v>4</v>
      </c>
      <c r="D19" s="5"/>
      <c r="E19" s="4"/>
      <c r="F19" s="4"/>
      <c r="G19" s="4"/>
      <c r="H19" s="4"/>
      <c r="I19" s="4"/>
      <c r="J19" s="5"/>
      <c r="K19" s="5"/>
      <c r="L19" s="5"/>
      <c r="M19" s="4"/>
      <c r="N19" s="4"/>
      <c r="O19" s="4"/>
      <c r="P19" s="4"/>
      <c r="Q19" s="5"/>
    </row>
    <row r="20" spans="1:17" x14ac:dyDescent="0.25">
      <c r="A20" s="104"/>
      <c r="B20" s="22"/>
      <c r="C20" s="6" t="s">
        <v>15</v>
      </c>
      <c r="D20" s="5"/>
      <c r="E20" s="4"/>
      <c r="F20" s="4"/>
      <c r="G20" s="4"/>
      <c r="H20" s="4"/>
      <c r="I20" s="4"/>
      <c r="J20" s="5"/>
      <c r="K20" s="5"/>
      <c r="L20" s="5"/>
      <c r="M20" s="4"/>
      <c r="N20" s="4"/>
      <c r="O20" s="4"/>
      <c r="P20" s="4"/>
      <c r="Q20" s="5"/>
    </row>
    <row r="21" spans="1:17" x14ac:dyDescent="0.25">
      <c r="A21" s="104"/>
      <c r="B21" s="22"/>
      <c r="C21" s="6" t="s">
        <v>16</v>
      </c>
      <c r="D21" s="5"/>
      <c r="E21" s="4"/>
      <c r="F21" s="4"/>
      <c r="G21" s="4"/>
      <c r="H21" s="4"/>
      <c r="I21" s="4"/>
      <c r="J21" s="5"/>
      <c r="K21" s="5"/>
      <c r="L21" s="5"/>
      <c r="M21" s="4"/>
      <c r="N21" s="4"/>
      <c r="O21" s="4"/>
      <c r="P21" s="4"/>
      <c r="Q21" s="5"/>
    </row>
    <row r="22" spans="1:17" x14ac:dyDescent="0.25">
      <c r="A22" s="104" t="s">
        <v>6</v>
      </c>
      <c r="B22" s="22"/>
      <c r="C22" s="6" t="s">
        <v>17</v>
      </c>
      <c r="D22" s="5"/>
      <c r="E22" s="4"/>
      <c r="F22" s="4"/>
      <c r="G22" s="4"/>
      <c r="H22" s="4"/>
      <c r="I22" s="4"/>
      <c r="J22" s="5"/>
      <c r="K22" s="5"/>
      <c r="L22" s="5"/>
      <c r="M22" s="4"/>
      <c r="N22" s="4"/>
      <c r="O22" s="4"/>
      <c r="P22" s="4"/>
      <c r="Q22" s="5"/>
    </row>
    <row r="23" spans="1:17" x14ac:dyDescent="0.25">
      <c r="A23" s="104" t="s">
        <v>50</v>
      </c>
      <c r="B23" s="22"/>
      <c r="C23" s="6" t="s">
        <v>2</v>
      </c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</row>
    <row r="24" spans="1:17" x14ac:dyDescent="0.25">
      <c r="A24" s="104" t="s">
        <v>6</v>
      </c>
      <c r="B24" s="22"/>
      <c r="C24" s="6" t="s">
        <v>3</v>
      </c>
      <c r="D24" s="5"/>
      <c r="E24" s="4"/>
      <c r="F24" s="4"/>
      <c r="G24" s="4"/>
      <c r="H24" s="4"/>
      <c r="I24" s="4"/>
      <c r="J24" s="5"/>
      <c r="K24" s="5"/>
      <c r="L24" s="5"/>
      <c r="M24" s="4"/>
      <c r="N24" s="4"/>
      <c r="O24" s="4"/>
      <c r="P24" s="4"/>
      <c r="Q24" s="5"/>
    </row>
    <row r="25" spans="1:17" x14ac:dyDescent="0.25">
      <c r="A25" s="104" t="s">
        <v>6</v>
      </c>
      <c r="B25" s="22"/>
      <c r="C25" s="6" t="s">
        <v>4</v>
      </c>
      <c r="D25" s="5"/>
      <c r="E25" s="4"/>
      <c r="F25" s="4"/>
      <c r="G25" s="4"/>
      <c r="H25" s="4"/>
      <c r="I25" s="4"/>
      <c r="J25" s="5"/>
      <c r="K25" s="5"/>
      <c r="L25" s="5"/>
      <c r="M25" s="4"/>
      <c r="N25" s="4"/>
      <c r="O25" s="4"/>
      <c r="P25" s="4"/>
      <c r="Q25" s="5"/>
    </row>
    <row r="26" spans="1:17" x14ac:dyDescent="0.25">
      <c r="A26" s="104"/>
      <c r="B26" s="22"/>
      <c r="C26" s="6" t="s">
        <v>15</v>
      </c>
      <c r="D26" s="5"/>
      <c r="E26" s="4"/>
      <c r="F26" s="4"/>
      <c r="G26" s="4"/>
      <c r="H26" s="4"/>
      <c r="I26" s="4"/>
      <c r="J26" s="5"/>
      <c r="K26" s="5"/>
      <c r="L26" s="5"/>
      <c r="M26" s="4"/>
      <c r="N26" s="4"/>
      <c r="O26" s="4"/>
      <c r="P26" s="4"/>
      <c r="Q26" s="5"/>
    </row>
    <row r="27" spans="1:17" x14ac:dyDescent="0.25">
      <c r="A27" s="104"/>
      <c r="B27" s="22"/>
      <c r="C27" s="6" t="s">
        <v>16</v>
      </c>
      <c r="D27" s="5"/>
      <c r="E27" s="4"/>
      <c r="F27" s="4"/>
      <c r="G27" s="4"/>
      <c r="H27" s="4"/>
      <c r="I27" s="4"/>
      <c r="J27" s="5"/>
      <c r="K27" s="5"/>
      <c r="L27" s="5"/>
      <c r="M27" s="4"/>
      <c r="N27" s="4"/>
      <c r="O27" s="4"/>
      <c r="P27" s="4"/>
      <c r="Q27" s="5"/>
    </row>
    <row r="28" spans="1:17" x14ac:dyDescent="0.25">
      <c r="A28" s="104" t="s">
        <v>6</v>
      </c>
      <c r="B28" s="22"/>
      <c r="C28" s="6" t="s">
        <v>17</v>
      </c>
      <c r="D28" s="5"/>
      <c r="E28" s="4"/>
      <c r="F28" s="4"/>
      <c r="G28" s="4"/>
      <c r="H28" s="4"/>
      <c r="I28" s="4"/>
      <c r="J28" s="5"/>
      <c r="K28" s="5"/>
      <c r="L28" s="5"/>
      <c r="M28" s="4"/>
      <c r="N28" s="4"/>
      <c r="O28" s="4"/>
      <c r="P28" s="4"/>
      <c r="Q28" s="5"/>
    </row>
    <row r="29" spans="1:17" x14ac:dyDescent="0.25">
      <c r="A29" s="104" t="s">
        <v>7</v>
      </c>
      <c r="B29" s="22"/>
      <c r="C29" s="6" t="s">
        <v>2</v>
      </c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</row>
    <row r="30" spans="1:17" x14ac:dyDescent="0.25">
      <c r="A30" s="104" t="s">
        <v>7</v>
      </c>
      <c r="B30" s="22"/>
      <c r="C30" s="6" t="s">
        <v>3</v>
      </c>
      <c r="D30" s="5"/>
      <c r="E30" s="4"/>
      <c r="F30" s="4"/>
      <c r="G30" s="4"/>
      <c r="H30" s="4"/>
      <c r="I30" s="4"/>
      <c r="J30" s="5"/>
      <c r="K30" s="5"/>
      <c r="L30" s="5"/>
      <c r="M30" s="4"/>
      <c r="N30" s="4"/>
      <c r="O30" s="4"/>
      <c r="P30" s="4"/>
      <c r="Q30" s="5"/>
    </row>
    <row r="31" spans="1:17" x14ac:dyDescent="0.25">
      <c r="A31" s="104" t="s">
        <v>7</v>
      </c>
      <c r="B31" s="22"/>
      <c r="C31" s="6" t="s">
        <v>4</v>
      </c>
      <c r="D31" s="5"/>
      <c r="E31" s="4"/>
      <c r="F31" s="4"/>
      <c r="G31" s="4"/>
      <c r="H31" s="4"/>
      <c r="I31" s="4"/>
      <c r="J31" s="5"/>
      <c r="K31" s="5"/>
      <c r="L31" s="5"/>
      <c r="M31" s="4"/>
      <c r="N31" s="4"/>
      <c r="O31" s="4"/>
      <c r="P31" s="4"/>
      <c r="Q31" s="5"/>
    </row>
    <row r="32" spans="1:17" x14ac:dyDescent="0.25">
      <c r="A32" s="104"/>
      <c r="B32" s="22"/>
      <c r="C32" s="6" t="s">
        <v>15</v>
      </c>
      <c r="D32" s="5"/>
      <c r="E32" s="4"/>
      <c r="F32" s="4"/>
      <c r="G32" s="4"/>
      <c r="H32" s="4"/>
      <c r="I32" s="4"/>
      <c r="J32" s="5"/>
      <c r="K32" s="5"/>
      <c r="L32" s="5"/>
      <c r="M32" s="4"/>
      <c r="N32" s="4"/>
      <c r="O32" s="4"/>
      <c r="P32" s="4"/>
      <c r="Q32" s="5"/>
    </row>
    <row r="33" spans="1:17" x14ac:dyDescent="0.25">
      <c r="A33" s="104"/>
      <c r="B33" s="22"/>
      <c r="C33" s="6" t="s">
        <v>16</v>
      </c>
      <c r="D33" s="5"/>
      <c r="E33" s="4"/>
      <c r="F33" s="4"/>
      <c r="G33" s="4"/>
      <c r="H33" s="4"/>
      <c r="I33" s="4"/>
      <c r="J33" s="5"/>
      <c r="K33" s="5"/>
      <c r="L33" s="5"/>
      <c r="M33" s="4"/>
      <c r="N33" s="4"/>
      <c r="O33" s="4"/>
      <c r="P33" s="4"/>
      <c r="Q33" s="5"/>
    </row>
    <row r="34" spans="1:17" x14ac:dyDescent="0.25">
      <c r="A34" s="104" t="s">
        <v>7</v>
      </c>
      <c r="B34" s="22"/>
      <c r="C34" s="6" t="s">
        <v>17</v>
      </c>
      <c r="D34" s="5"/>
      <c r="E34" s="4"/>
      <c r="F34" s="4"/>
      <c r="G34" s="4"/>
      <c r="H34" s="4"/>
      <c r="I34" s="4"/>
      <c r="J34" s="5"/>
      <c r="K34" s="5"/>
      <c r="L34" s="5"/>
      <c r="M34" s="4"/>
      <c r="N34" s="4"/>
      <c r="O34" s="4"/>
      <c r="P34" s="4"/>
      <c r="Q34" s="5"/>
    </row>
    <row r="35" spans="1:17" x14ac:dyDescent="0.25">
      <c r="A35" s="8" t="s">
        <v>8</v>
      </c>
      <c r="B35" s="8"/>
      <c r="C35" s="9"/>
      <c r="D35" s="5"/>
      <c r="E35" s="5">
        <f>E5</f>
        <v>0.27900000000000003</v>
      </c>
      <c r="F35" s="5"/>
      <c r="G35" s="5"/>
      <c r="H35" s="5"/>
      <c r="I35" s="5"/>
      <c r="J35" s="5"/>
      <c r="K35" s="5"/>
      <c r="L35" s="5">
        <f>L5</f>
        <v>6.2447588994496801</v>
      </c>
      <c r="M35" s="5"/>
      <c r="N35" s="5"/>
      <c r="O35" s="5"/>
      <c r="P35" s="5"/>
      <c r="Q35" s="5"/>
    </row>
    <row r="37" spans="1:17" x14ac:dyDescent="0.25">
      <c r="A37" t="s">
        <v>12</v>
      </c>
    </row>
    <row r="38" spans="1:17" x14ac:dyDescent="0.25">
      <c r="A38" t="s">
        <v>53</v>
      </c>
    </row>
  </sheetData>
  <mergeCells count="8">
    <mergeCell ref="K3:Q3"/>
    <mergeCell ref="D3:J3"/>
    <mergeCell ref="A5:A10"/>
    <mergeCell ref="A11:A16"/>
    <mergeCell ref="A29:A34"/>
    <mergeCell ref="A17:A22"/>
    <mergeCell ref="A23:A28"/>
    <mergeCell ref="B3:B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58"/>
  <sheetViews>
    <sheetView tabSelected="1" zoomScale="60" zoomScaleNormal="60" workbookViewId="0">
      <selection activeCell="I65" sqref="I65"/>
    </sheetView>
  </sheetViews>
  <sheetFormatPr defaultRowHeight="15" x14ac:dyDescent="0.25"/>
  <cols>
    <col min="1" max="1" width="47.42578125" customWidth="1"/>
    <col min="2" max="2" width="26.42578125" customWidth="1"/>
    <col min="3" max="3" width="14.140625" customWidth="1"/>
    <col min="4" max="10" width="12.85546875" customWidth="1"/>
    <col min="11" max="24" width="13.7109375" customWidth="1"/>
    <col min="25" max="31" width="11.5703125" customWidth="1"/>
    <col min="32" max="38" width="13" customWidth="1"/>
  </cols>
  <sheetData>
    <row r="1" spans="1:38" x14ac:dyDescent="0.25">
      <c r="E1" s="36"/>
      <c r="F1" s="36"/>
      <c r="G1" s="36"/>
    </row>
    <row r="2" spans="1:38" ht="15.75" thickBot="1" x14ac:dyDescent="0.3">
      <c r="D2" s="35"/>
      <c r="E2" s="36">
        <f>AG49</f>
        <v>11.795172072783014</v>
      </c>
      <c r="I2" s="35"/>
      <c r="J2" s="35"/>
      <c r="K2" s="35"/>
      <c r="L2" s="35"/>
    </row>
    <row r="3" spans="1:38" ht="69.75" customHeight="1" x14ac:dyDescent="0.25">
      <c r="A3" s="119" t="str">
        <f>[1]Справка!B1</f>
        <v>Тип оборудования</v>
      </c>
      <c r="B3" s="121" t="s">
        <v>55</v>
      </c>
      <c r="C3" s="117" t="s">
        <v>18</v>
      </c>
      <c r="D3" s="30"/>
      <c r="E3" s="116" t="s">
        <v>40</v>
      </c>
      <c r="F3" s="108"/>
      <c r="G3" s="108"/>
      <c r="H3" s="108"/>
      <c r="I3" s="108"/>
      <c r="J3" s="110"/>
      <c r="K3" s="107" t="s">
        <v>24</v>
      </c>
      <c r="L3" s="108"/>
      <c r="M3" s="108"/>
      <c r="N3" s="108"/>
      <c r="O3" s="108"/>
      <c r="P3" s="108"/>
      <c r="Q3" s="109"/>
      <c r="R3" s="108" t="s">
        <v>54</v>
      </c>
      <c r="S3" s="108"/>
      <c r="T3" s="108"/>
      <c r="U3" s="108"/>
      <c r="V3" s="108"/>
      <c r="W3" s="108"/>
      <c r="X3" s="110"/>
      <c r="Y3" s="107" t="s">
        <v>45</v>
      </c>
      <c r="Z3" s="108"/>
      <c r="AA3" s="108"/>
      <c r="AB3" s="108"/>
      <c r="AC3" s="108"/>
      <c r="AD3" s="108"/>
      <c r="AE3" s="108"/>
      <c r="AF3" s="111" t="s">
        <v>43</v>
      </c>
      <c r="AG3" s="108"/>
      <c r="AH3" s="108"/>
      <c r="AI3" s="108"/>
      <c r="AJ3" s="108"/>
      <c r="AK3" s="108"/>
      <c r="AL3" s="112"/>
    </row>
    <row r="4" spans="1:38" ht="69.75" customHeight="1" x14ac:dyDescent="0.25">
      <c r="A4" s="120"/>
      <c r="B4" s="106"/>
      <c r="C4" s="118"/>
      <c r="D4" s="29">
        <v>2021</v>
      </c>
      <c r="E4" s="10">
        <v>2022</v>
      </c>
      <c r="F4" s="11">
        <f>E4+1</f>
        <v>2023</v>
      </c>
      <c r="G4" s="11">
        <f t="shared" ref="G4:J4" si="0">F4+1</f>
        <v>2024</v>
      </c>
      <c r="H4" s="11">
        <f t="shared" si="0"/>
        <v>2025</v>
      </c>
      <c r="I4" s="11">
        <f t="shared" si="0"/>
        <v>2026</v>
      </c>
      <c r="J4" s="11">
        <f t="shared" si="0"/>
        <v>2027</v>
      </c>
      <c r="K4" s="29">
        <v>2021</v>
      </c>
      <c r="L4" s="23">
        <v>2022</v>
      </c>
      <c r="M4" s="11">
        <f>L4+1</f>
        <v>2023</v>
      </c>
      <c r="N4" s="11">
        <f t="shared" ref="N4:Q4" si="1">M4+1</f>
        <v>2024</v>
      </c>
      <c r="O4" s="11">
        <f t="shared" si="1"/>
        <v>2025</v>
      </c>
      <c r="P4" s="11">
        <f t="shared" si="1"/>
        <v>2026</v>
      </c>
      <c r="Q4" s="11">
        <f t="shared" si="1"/>
        <v>2027</v>
      </c>
      <c r="R4" s="29">
        <v>2021</v>
      </c>
      <c r="S4" s="23">
        <v>2022</v>
      </c>
      <c r="T4" s="11">
        <f>S4+1</f>
        <v>2023</v>
      </c>
      <c r="U4" s="11">
        <f t="shared" ref="U4:X4" si="2">T4+1</f>
        <v>2024</v>
      </c>
      <c r="V4" s="11">
        <f t="shared" si="2"/>
        <v>2025</v>
      </c>
      <c r="W4" s="11">
        <f t="shared" si="2"/>
        <v>2026</v>
      </c>
      <c r="X4" s="11">
        <f t="shared" si="2"/>
        <v>2027</v>
      </c>
      <c r="Y4" s="29">
        <v>2021</v>
      </c>
      <c r="Z4" s="23">
        <v>2022</v>
      </c>
      <c r="AA4" s="11">
        <f>Z4+1</f>
        <v>2023</v>
      </c>
      <c r="AB4" s="11">
        <f t="shared" ref="AB4:AD4" si="3">AA4+1</f>
        <v>2024</v>
      </c>
      <c r="AC4" s="11">
        <f t="shared" si="3"/>
        <v>2025</v>
      </c>
      <c r="AD4" s="11">
        <f t="shared" si="3"/>
        <v>2026</v>
      </c>
      <c r="AE4" s="63">
        <f>AD4+1</f>
        <v>2027</v>
      </c>
      <c r="AF4" s="73">
        <v>2021</v>
      </c>
      <c r="AG4" s="64">
        <v>2022</v>
      </c>
      <c r="AH4" s="11">
        <f>AG4+1</f>
        <v>2023</v>
      </c>
      <c r="AI4" s="11">
        <f t="shared" ref="AI4:AL4" si="4">AH4+1</f>
        <v>2024</v>
      </c>
      <c r="AJ4" s="11">
        <f t="shared" si="4"/>
        <v>2025</v>
      </c>
      <c r="AK4" s="11">
        <f t="shared" si="4"/>
        <v>2026</v>
      </c>
      <c r="AL4" s="74">
        <f t="shared" si="4"/>
        <v>2027</v>
      </c>
    </row>
    <row r="5" spans="1:38" s="46" customFormat="1" x14ac:dyDescent="0.25">
      <c r="A5" s="39" t="s">
        <v>26</v>
      </c>
      <c r="B5" s="40" t="s">
        <v>58</v>
      </c>
      <c r="C5" s="41" t="s">
        <v>3</v>
      </c>
      <c r="D5" s="42">
        <v>14.886703714285714</v>
      </c>
      <c r="E5" s="42">
        <v>15.67728</v>
      </c>
      <c r="F5" s="42"/>
      <c r="G5" s="42"/>
      <c r="H5" s="42"/>
      <c r="I5" s="42"/>
      <c r="J5" s="42"/>
      <c r="K5" s="45">
        <f t="shared" ref="K5:L5" si="5">14*K46*K48</f>
        <v>18.22491569074176</v>
      </c>
      <c r="L5" s="45">
        <f t="shared" si="5"/>
        <v>19.154386390969588</v>
      </c>
      <c r="M5" s="45"/>
      <c r="N5" s="45"/>
      <c r="O5" s="45"/>
      <c r="P5" s="45"/>
      <c r="Q5" s="45"/>
      <c r="R5" s="45">
        <f>D5-K5</f>
        <v>-3.3382119764560461</v>
      </c>
      <c r="S5" s="45">
        <f t="shared" ref="S5:X5" si="6">E5-L5</f>
        <v>-3.4771063909695883</v>
      </c>
      <c r="T5" s="44">
        <f t="shared" si="6"/>
        <v>0</v>
      </c>
      <c r="U5" s="44">
        <f t="shared" si="6"/>
        <v>0</v>
      </c>
      <c r="V5" s="44">
        <f t="shared" si="6"/>
        <v>0</v>
      </c>
      <c r="W5" s="44">
        <f t="shared" si="6"/>
        <v>0</v>
      </c>
      <c r="X5" s="44">
        <f t="shared" si="6"/>
        <v>0</v>
      </c>
      <c r="Y5" s="44">
        <v>0.13400000000000001</v>
      </c>
      <c r="Z5" s="44">
        <f>AA50/1000</f>
        <v>0.314</v>
      </c>
      <c r="AA5" s="44"/>
      <c r="AB5" s="44"/>
      <c r="AC5" s="44"/>
      <c r="AD5" s="44"/>
      <c r="AE5" s="44"/>
      <c r="AF5" s="75">
        <f>Y5*D5</f>
        <v>1.9948182977142859</v>
      </c>
      <c r="AG5" s="45">
        <f>Z5*E5</f>
        <v>4.92266592</v>
      </c>
      <c r="AH5" s="66">
        <f t="shared" ref="AH5:AL5" si="7">AA5*F5</f>
        <v>0</v>
      </c>
      <c r="AI5" s="66">
        <f t="shared" si="7"/>
        <v>0</v>
      </c>
      <c r="AJ5" s="66">
        <f t="shared" si="7"/>
        <v>0</v>
      </c>
      <c r="AK5" s="66">
        <f t="shared" si="7"/>
        <v>0</v>
      </c>
      <c r="AL5" s="76">
        <f t="shared" si="7"/>
        <v>0</v>
      </c>
    </row>
    <row r="6" spans="1:38" s="46" customFormat="1" x14ac:dyDescent="0.25">
      <c r="A6" s="39" t="s">
        <v>46</v>
      </c>
      <c r="B6" s="40" t="s">
        <v>58</v>
      </c>
      <c r="C6" s="41" t="s">
        <v>3</v>
      </c>
      <c r="D6" s="42"/>
      <c r="E6" s="42"/>
      <c r="F6" s="42"/>
      <c r="G6" s="42"/>
      <c r="H6" s="42"/>
      <c r="I6" s="42"/>
      <c r="J6" s="42"/>
      <c r="K6" s="45">
        <f>120*0.024*K46*K48</f>
        <v>3.7491255135240191</v>
      </c>
      <c r="L6" s="45">
        <f>120*0.024*L46*L48</f>
        <v>3.9403309147137437</v>
      </c>
      <c r="M6" s="45"/>
      <c r="N6" s="45"/>
      <c r="O6" s="45"/>
      <c r="P6" s="45"/>
      <c r="Q6" s="45"/>
      <c r="R6" s="45">
        <f t="shared" ref="R6:R7" si="8">D6-K6</f>
        <v>-3.7491255135240191</v>
      </c>
      <c r="S6" s="45">
        <f t="shared" ref="S6:S7" si="9">E6-L6</f>
        <v>-3.9403309147137437</v>
      </c>
      <c r="T6" s="44">
        <f t="shared" ref="T6:T7" si="10">F6-M6</f>
        <v>0</v>
      </c>
      <c r="U6" s="44">
        <f t="shared" ref="U6:U7" si="11">G6-N6</f>
        <v>0</v>
      </c>
      <c r="V6" s="44">
        <f t="shared" ref="V6:V7" si="12">H6-O6</f>
        <v>0</v>
      </c>
      <c r="W6" s="44">
        <f t="shared" ref="W6:W7" si="13">I6-P6</f>
        <v>0</v>
      </c>
      <c r="X6" s="44">
        <f t="shared" ref="X6:X7" si="14">J6-Q6</f>
        <v>0</v>
      </c>
      <c r="Y6" s="44">
        <f>Y5</f>
        <v>0.13400000000000001</v>
      </c>
      <c r="Z6" s="44">
        <f>Z5</f>
        <v>0.314</v>
      </c>
      <c r="AA6" s="44"/>
      <c r="AB6" s="44"/>
      <c r="AC6" s="44"/>
      <c r="AD6" s="44"/>
      <c r="AE6" s="44"/>
      <c r="AF6" s="75">
        <f t="shared" ref="AF6:AF9" si="15">Y6*D6</f>
        <v>0</v>
      </c>
      <c r="AG6" s="45">
        <f t="shared" ref="AG6:AG9" si="16">Z6*E6</f>
        <v>0</v>
      </c>
      <c r="AH6" s="66">
        <f t="shared" ref="AH6:AH9" si="17">AA6*F6</f>
        <v>0</v>
      </c>
      <c r="AI6" s="66">
        <f t="shared" ref="AI6:AI9" si="18">AB6*G6</f>
        <v>0</v>
      </c>
      <c r="AJ6" s="66">
        <f t="shared" ref="AJ6:AJ9" si="19">AC6*H6</f>
        <v>0</v>
      </c>
      <c r="AK6" s="66">
        <f t="shared" ref="AK6:AK9" si="20">AD6*I6</f>
        <v>0</v>
      </c>
      <c r="AL6" s="76">
        <f t="shared" ref="AL6:AL9" si="21">AE6*J6</f>
        <v>0</v>
      </c>
    </row>
    <row r="7" spans="1:38" s="46" customFormat="1" x14ac:dyDescent="0.25">
      <c r="A7" s="39" t="s">
        <v>47</v>
      </c>
      <c r="B7" s="40" t="s">
        <v>58</v>
      </c>
      <c r="C7" s="41" t="s">
        <v>3</v>
      </c>
      <c r="D7" s="42"/>
      <c r="E7" s="42"/>
      <c r="F7" s="42"/>
      <c r="G7" s="42"/>
      <c r="H7" s="42"/>
      <c r="I7" s="42"/>
      <c r="J7" s="42"/>
      <c r="K7" s="45">
        <f>2.2*K46*K48</f>
        <v>2.8639153228308483</v>
      </c>
      <c r="L7" s="45">
        <f>2.2*L46*L48</f>
        <v>3.0099750042952209</v>
      </c>
      <c r="M7" s="45"/>
      <c r="N7" s="45"/>
      <c r="O7" s="45"/>
      <c r="P7" s="45"/>
      <c r="Q7" s="45"/>
      <c r="R7" s="45">
        <f t="shared" si="8"/>
        <v>-2.8639153228308483</v>
      </c>
      <c r="S7" s="45">
        <f t="shared" si="9"/>
        <v>-3.0099750042952209</v>
      </c>
      <c r="T7" s="44">
        <f t="shared" si="10"/>
        <v>0</v>
      </c>
      <c r="U7" s="44">
        <f t="shared" si="11"/>
        <v>0</v>
      </c>
      <c r="V7" s="44">
        <f t="shared" si="12"/>
        <v>0</v>
      </c>
      <c r="W7" s="44">
        <f t="shared" si="13"/>
        <v>0</v>
      </c>
      <c r="X7" s="44">
        <f t="shared" si="14"/>
        <v>0</v>
      </c>
      <c r="Y7" s="44">
        <f>Y5</f>
        <v>0.13400000000000001</v>
      </c>
      <c r="Z7" s="44">
        <f>Z5</f>
        <v>0.314</v>
      </c>
      <c r="AA7" s="44"/>
      <c r="AB7" s="44"/>
      <c r="AC7" s="44"/>
      <c r="AD7" s="44"/>
      <c r="AE7" s="44"/>
      <c r="AF7" s="75">
        <f t="shared" si="15"/>
        <v>0</v>
      </c>
      <c r="AG7" s="45">
        <f t="shared" si="16"/>
        <v>0</v>
      </c>
      <c r="AH7" s="66">
        <f t="shared" si="17"/>
        <v>0</v>
      </c>
      <c r="AI7" s="66">
        <f t="shared" si="18"/>
        <v>0</v>
      </c>
      <c r="AJ7" s="66">
        <f t="shared" si="19"/>
        <v>0</v>
      </c>
      <c r="AK7" s="66">
        <f t="shared" si="20"/>
        <v>0</v>
      </c>
      <c r="AL7" s="76">
        <f t="shared" si="21"/>
        <v>0</v>
      </c>
    </row>
    <row r="8" spans="1:38" s="46" customFormat="1" x14ac:dyDescent="0.25">
      <c r="A8" s="39" t="s">
        <v>39</v>
      </c>
      <c r="B8" s="40" t="s">
        <v>58</v>
      </c>
      <c r="C8" s="41" t="s">
        <v>3</v>
      </c>
      <c r="D8" s="42"/>
      <c r="E8" s="42">
        <v>4.6666666666666697E-2</v>
      </c>
      <c r="F8" s="43"/>
      <c r="G8" s="44"/>
      <c r="H8" s="44"/>
      <c r="I8" s="44"/>
      <c r="J8" s="44"/>
      <c r="K8" s="45">
        <f>1.52*K48</f>
        <v>1.90260108859392</v>
      </c>
      <c r="L8" s="45">
        <f>1.52*L48</f>
        <v>1.9996337441122096</v>
      </c>
      <c r="M8" s="45"/>
      <c r="N8" s="45"/>
      <c r="O8" s="45"/>
      <c r="P8" s="45"/>
      <c r="Q8" s="45"/>
      <c r="R8" s="45">
        <f t="shared" ref="R8:S48" si="22">D8-K8</f>
        <v>-1.90260108859392</v>
      </c>
      <c r="S8" s="45">
        <f t="shared" si="22"/>
        <v>-1.952967077445543</v>
      </c>
      <c r="T8" s="44">
        <f t="shared" ref="T8:T48" si="23">F8-M8</f>
        <v>0</v>
      </c>
      <c r="U8" s="44">
        <f t="shared" ref="U8:U48" si="24">G8-N8</f>
        <v>0</v>
      </c>
      <c r="V8" s="44">
        <f t="shared" ref="V8:V48" si="25">H8-O8</f>
        <v>0</v>
      </c>
      <c r="W8" s="44">
        <f t="shared" ref="W8:W48" si="26">I8-P8</f>
        <v>0</v>
      </c>
      <c r="X8" s="44">
        <f t="shared" ref="X8:X48" si="27">J8-Q8</f>
        <v>0</v>
      </c>
      <c r="Y8" s="44">
        <f>Y5</f>
        <v>0.13400000000000001</v>
      </c>
      <c r="Z8" s="44">
        <f>Z5</f>
        <v>0.314</v>
      </c>
      <c r="AA8" s="44"/>
      <c r="AB8" s="44"/>
      <c r="AC8" s="44"/>
      <c r="AD8" s="44"/>
      <c r="AE8" s="44"/>
      <c r="AF8" s="75">
        <f t="shared" si="15"/>
        <v>0</v>
      </c>
      <c r="AG8" s="45">
        <f t="shared" si="16"/>
        <v>1.4653333333333343E-2</v>
      </c>
      <c r="AH8" s="66">
        <f t="shared" si="17"/>
        <v>0</v>
      </c>
      <c r="AI8" s="66">
        <f t="shared" si="18"/>
        <v>0</v>
      </c>
      <c r="AJ8" s="66">
        <f t="shared" si="19"/>
        <v>0</v>
      </c>
      <c r="AK8" s="66">
        <f t="shared" si="20"/>
        <v>0</v>
      </c>
      <c r="AL8" s="76">
        <f t="shared" si="21"/>
        <v>0</v>
      </c>
    </row>
    <row r="9" spans="1:38" s="46" customFormat="1" x14ac:dyDescent="0.25">
      <c r="A9" s="39" t="s">
        <v>59</v>
      </c>
      <c r="B9" s="40" t="s">
        <v>58</v>
      </c>
      <c r="C9" s="41" t="s">
        <v>3</v>
      </c>
      <c r="D9" s="42">
        <f>SUM(D5:D8)</f>
        <v>14.886703714285714</v>
      </c>
      <c r="E9" s="42">
        <f>SUM(E5:E8)</f>
        <v>15.723946666666667</v>
      </c>
      <c r="F9" s="43"/>
      <c r="G9" s="43"/>
      <c r="H9" s="43"/>
      <c r="I9" s="43"/>
      <c r="J9" s="43"/>
      <c r="K9" s="45">
        <f>SUM(K5:K8)</f>
        <v>26.740557615690548</v>
      </c>
      <c r="L9" s="45">
        <f>SUM(L5:L8)</f>
        <v>28.104326054090762</v>
      </c>
      <c r="M9" s="45"/>
      <c r="N9" s="45"/>
      <c r="O9" s="45"/>
      <c r="P9" s="45"/>
      <c r="Q9" s="45"/>
      <c r="R9" s="45">
        <f t="shared" ref="R9" si="28">D9-K9</f>
        <v>-11.853853901404834</v>
      </c>
      <c r="S9" s="45">
        <f t="shared" ref="S9" si="29">E9-L9</f>
        <v>-12.380379387424096</v>
      </c>
      <c r="T9" s="44">
        <f t="shared" ref="T9" si="30">F9-M9</f>
        <v>0</v>
      </c>
      <c r="U9" s="44">
        <f t="shared" ref="U9" si="31">G9-N9</f>
        <v>0</v>
      </c>
      <c r="V9" s="44">
        <f t="shared" ref="V9" si="32">H9-O9</f>
        <v>0</v>
      </c>
      <c r="W9" s="44">
        <f t="shared" ref="W9" si="33">I9-P9</f>
        <v>0</v>
      </c>
      <c r="X9" s="44">
        <f t="shared" ref="X9" si="34">J9-Q9</f>
        <v>0</v>
      </c>
      <c r="Y9" s="44">
        <f>Y6</f>
        <v>0.13400000000000001</v>
      </c>
      <c r="Z9" s="44">
        <f>Z6</f>
        <v>0.314</v>
      </c>
      <c r="AA9" s="44"/>
      <c r="AB9" s="44"/>
      <c r="AC9" s="44"/>
      <c r="AD9" s="44"/>
      <c r="AE9" s="44"/>
      <c r="AF9" s="75">
        <f t="shared" si="15"/>
        <v>1.9948182977142859</v>
      </c>
      <c r="AG9" s="45">
        <f t="shared" si="16"/>
        <v>4.9373192533333334</v>
      </c>
      <c r="AH9" s="66">
        <f t="shared" si="17"/>
        <v>0</v>
      </c>
      <c r="AI9" s="66">
        <f t="shared" si="18"/>
        <v>0</v>
      </c>
      <c r="AJ9" s="66">
        <f t="shared" si="19"/>
        <v>0</v>
      </c>
      <c r="AK9" s="66">
        <f t="shared" si="20"/>
        <v>0</v>
      </c>
      <c r="AL9" s="76">
        <f t="shared" si="21"/>
        <v>0</v>
      </c>
    </row>
    <row r="10" spans="1:38" s="54" customFormat="1" ht="17.25" customHeight="1" x14ac:dyDescent="0.25">
      <c r="A10" s="47" t="s">
        <v>27</v>
      </c>
      <c r="B10" s="48" t="s">
        <v>58</v>
      </c>
      <c r="C10" s="49" t="s">
        <v>4</v>
      </c>
      <c r="D10" s="50">
        <v>20.962623714285716</v>
      </c>
      <c r="E10" s="50">
        <v>21.913200000000003</v>
      </c>
      <c r="F10" s="50"/>
      <c r="G10" s="50"/>
      <c r="H10" s="50"/>
      <c r="I10" s="50"/>
      <c r="J10" s="50"/>
      <c r="K10" s="53">
        <f>24*K46*K48</f>
        <v>31.24271261270016</v>
      </c>
      <c r="L10" s="53">
        <f>24*L46*L48</f>
        <v>32.836090955947867</v>
      </c>
      <c r="M10" s="53"/>
      <c r="N10" s="53"/>
      <c r="O10" s="53"/>
      <c r="P10" s="53"/>
      <c r="Q10" s="53"/>
      <c r="R10" s="53">
        <f t="shared" si="22"/>
        <v>-10.280088898414444</v>
      </c>
      <c r="S10" s="53">
        <f t="shared" si="22"/>
        <v>-10.922890955947864</v>
      </c>
      <c r="T10" s="52">
        <f t="shared" si="23"/>
        <v>0</v>
      </c>
      <c r="U10" s="52">
        <f t="shared" si="24"/>
        <v>0</v>
      </c>
      <c r="V10" s="52">
        <f t="shared" si="25"/>
        <v>0</v>
      </c>
      <c r="W10" s="52">
        <f t="shared" si="26"/>
        <v>0</v>
      </c>
      <c r="X10" s="52">
        <f t="shared" si="27"/>
        <v>0</v>
      </c>
      <c r="Y10" s="52">
        <v>0.27200000000000002</v>
      </c>
      <c r="Z10" s="52">
        <f>AA51/1000</f>
        <v>0.27500000000000002</v>
      </c>
      <c r="AA10" s="52"/>
      <c r="AB10" s="52"/>
      <c r="AC10" s="52"/>
      <c r="AD10" s="52"/>
      <c r="AE10" s="52"/>
      <c r="AF10" s="77">
        <f t="shared" ref="AF10:AF30" si="35">Y10*D10</f>
        <v>5.7018336502857148</v>
      </c>
      <c r="AG10" s="53">
        <f t="shared" ref="AG10:AL23" si="36">Z10*E10</f>
        <v>6.0261300000000011</v>
      </c>
      <c r="AH10" s="67">
        <f t="shared" si="36"/>
        <v>0</v>
      </c>
      <c r="AI10" s="67">
        <f t="shared" si="36"/>
        <v>0</v>
      </c>
      <c r="AJ10" s="67">
        <f t="shared" si="36"/>
        <v>0</v>
      </c>
      <c r="AK10" s="67">
        <f t="shared" si="36"/>
        <v>0</v>
      </c>
      <c r="AL10" s="68">
        <f t="shared" si="36"/>
        <v>0</v>
      </c>
    </row>
    <row r="11" spans="1:38" s="54" customFormat="1" ht="17.25" customHeight="1" x14ac:dyDescent="0.25">
      <c r="A11" s="47" t="s">
        <v>46</v>
      </c>
      <c r="B11" s="48" t="s">
        <v>58</v>
      </c>
      <c r="C11" s="49" t="s">
        <v>4</v>
      </c>
      <c r="D11" s="50"/>
      <c r="E11" s="50"/>
      <c r="F11" s="50"/>
      <c r="G11" s="50"/>
      <c r="H11" s="50"/>
      <c r="I11" s="50"/>
      <c r="J11" s="50"/>
      <c r="K11" s="53">
        <f>146*0.024*K46*K48</f>
        <v>4.5614360414542237</v>
      </c>
      <c r="L11" s="53">
        <f>146*0.024*L46*L48</f>
        <v>4.7940692795683884</v>
      </c>
      <c r="M11" s="53"/>
      <c r="N11" s="53"/>
      <c r="O11" s="53"/>
      <c r="P11" s="53"/>
      <c r="Q11" s="53"/>
      <c r="R11" s="53">
        <f t="shared" ref="R11:R12" si="37">D11-K11</f>
        <v>-4.5614360414542237</v>
      </c>
      <c r="S11" s="53">
        <f t="shared" ref="S11:S12" si="38">E11-L11</f>
        <v>-4.7940692795683884</v>
      </c>
      <c r="T11" s="52">
        <f t="shared" ref="T11:T12" si="39">F11-M11</f>
        <v>0</v>
      </c>
      <c r="U11" s="52">
        <f t="shared" ref="U11:U12" si="40">G11-N11</f>
        <v>0</v>
      </c>
      <c r="V11" s="52">
        <f t="shared" ref="V11:V12" si="41">H11-O11</f>
        <v>0</v>
      </c>
      <c r="W11" s="52">
        <f t="shared" ref="W11:W12" si="42">I11-P11</f>
        <v>0</v>
      </c>
      <c r="X11" s="52">
        <f t="shared" ref="X11:X12" si="43">J11-Q11</f>
        <v>0</v>
      </c>
      <c r="Y11" s="52">
        <f>Y10</f>
        <v>0.27200000000000002</v>
      </c>
      <c r="Z11" s="52">
        <f>Z10</f>
        <v>0.27500000000000002</v>
      </c>
      <c r="AA11" s="52"/>
      <c r="AB11" s="52"/>
      <c r="AC11" s="52"/>
      <c r="AD11" s="52"/>
      <c r="AE11" s="52"/>
      <c r="AF11" s="77">
        <f t="shared" ref="AF11:AF14" si="44">Y11*D11</f>
        <v>0</v>
      </c>
      <c r="AG11" s="53">
        <f t="shared" ref="AG11:AG14" si="45">Z11*E11</f>
        <v>0</v>
      </c>
      <c r="AH11" s="67">
        <f t="shared" ref="AH11:AH14" si="46">AA11*F11</f>
        <v>0</v>
      </c>
      <c r="AI11" s="67">
        <f t="shared" ref="AI11:AI14" si="47">AB11*G11</f>
        <v>0</v>
      </c>
      <c r="AJ11" s="67">
        <f t="shared" ref="AJ11:AJ14" si="48">AC11*H11</f>
        <v>0</v>
      </c>
      <c r="AK11" s="67">
        <f t="shared" ref="AK11:AK14" si="49">AD11*I11</f>
        <v>0</v>
      </c>
      <c r="AL11" s="68">
        <f t="shared" ref="AL11:AL14" si="50">AE11*J11</f>
        <v>0</v>
      </c>
    </row>
    <row r="12" spans="1:38" s="54" customFormat="1" ht="17.25" customHeight="1" x14ac:dyDescent="0.25">
      <c r="A12" s="47" t="s">
        <v>47</v>
      </c>
      <c r="B12" s="48" t="s">
        <v>58</v>
      </c>
      <c r="C12" s="49" t="s">
        <v>4</v>
      </c>
      <c r="D12" s="50"/>
      <c r="E12" s="50"/>
      <c r="F12" s="50"/>
      <c r="G12" s="50"/>
      <c r="H12" s="50"/>
      <c r="I12" s="50"/>
      <c r="J12" s="50"/>
      <c r="K12" s="53">
        <f>2.2*K46*K48</f>
        <v>2.8639153228308483</v>
      </c>
      <c r="L12" s="53">
        <f>2.2*L46*L48</f>
        <v>3.0099750042952209</v>
      </c>
      <c r="M12" s="53"/>
      <c r="N12" s="53"/>
      <c r="O12" s="53"/>
      <c r="P12" s="53"/>
      <c r="Q12" s="53"/>
      <c r="R12" s="53">
        <f t="shared" si="37"/>
        <v>-2.8639153228308483</v>
      </c>
      <c r="S12" s="53">
        <f t="shared" si="38"/>
        <v>-3.0099750042952209</v>
      </c>
      <c r="T12" s="52">
        <f t="shared" si="39"/>
        <v>0</v>
      </c>
      <c r="U12" s="52">
        <f t="shared" si="40"/>
        <v>0</v>
      </c>
      <c r="V12" s="52">
        <f t="shared" si="41"/>
        <v>0</v>
      </c>
      <c r="W12" s="52">
        <f t="shared" si="42"/>
        <v>0</v>
      </c>
      <c r="X12" s="52">
        <f t="shared" si="43"/>
        <v>0</v>
      </c>
      <c r="Y12" s="52">
        <f>Y10</f>
        <v>0.27200000000000002</v>
      </c>
      <c r="Z12" s="52">
        <f>Z10</f>
        <v>0.27500000000000002</v>
      </c>
      <c r="AA12" s="52"/>
      <c r="AB12" s="52"/>
      <c r="AC12" s="52"/>
      <c r="AD12" s="52"/>
      <c r="AE12" s="52"/>
      <c r="AF12" s="77">
        <f t="shared" si="44"/>
        <v>0</v>
      </c>
      <c r="AG12" s="53">
        <f t="shared" si="45"/>
        <v>0</v>
      </c>
      <c r="AH12" s="67">
        <f t="shared" si="46"/>
        <v>0</v>
      </c>
      <c r="AI12" s="67">
        <f t="shared" si="47"/>
        <v>0</v>
      </c>
      <c r="AJ12" s="67">
        <f t="shared" si="48"/>
        <v>0</v>
      </c>
      <c r="AK12" s="67">
        <f t="shared" si="49"/>
        <v>0</v>
      </c>
      <c r="AL12" s="68">
        <f t="shared" si="50"/>
        <v>0</v>
      </c>
    </row>
    <row r="13" spans="1:38" s="54" customFormat="1" x14ac:dyDescent="0.25">
      <c r="A13" s="47" t="s">
        <v>39</v>
      </c>
      <c r="B13" s="48" t="s">
        <v>58</v>
      </c>
      <c r="C13" s="49" t="s">
        <v>4</v>
      </c>
      <c r="D13" s="50"/>
      <c r="E13" s="50">
        <v>4.6657871591908498E-2</v>
      </c>
      <c r="F13" s="51"/>
      <c r="G13" s="52"/>
      <c r="H13" s="52"/>
      <c r="I13" s="52"/>
      <c r="J13" s="52"/>
      <c r="K13" s="53">
        <f>1.52*K48</f>
        <v>1.90260108859392</v>
      </c>
      <c r="L13" s="53">
        <f>1.52*L48</f>
        <v>1.9996337441122096</v>
      </c>
      <c r="M13" s="53"/>
      <c r="N13" s="53"/>
      <c r="O13" s="53"/>
      <c r="P13" s="53"/>
      <c r="Q13" s="53"/>
      <c r="R13" s="53">
        <f t="shared" si="22"/>
        <v>-1.90260108859392</v>
      </c>
      <c r="S13" s="53">
        <f t="shared" ref="S13" si="51">E13-L13</f>
        <v>-1.952975872520301</v>
      </c>
      <c r="T13" s="52">
        <f t="shared" ref="T13" si="52">F13-M13</f>
        <v>0</v>
      </c>
      <c r="U13" s="52">
        <f t="shared" ref="U13" si="53">G13-N13</f>
        <v>0</v>
      </c>
      <c r="V13" s="52">
        <f t="shared" ref="V13" si="54">H13-O13</f>
        <v>0</v>
      </c>
      <c r="W13" s="52">
        <f t="shared" ref="W13" si="55">I13-P13</f>
        <v>0</v>
      </c>
      <c r="X13" s="52">
        <f t="shared" ref="X13" si="56">J13-Q13</f>
        <v>0</v>
      </c>
      <c r="Y13" s="52">
        <f>Y10</f>
        <v>0.27200000000000002</v>
      </c>
      <c r="Z13" s="52">
        <f>Z10</f>
        <v>0.27500000000000002</v>
      </c>
      <c r="AA13" s="52"/>
      <c r="AB13" s="52"/>
      <c r="AC13" s="52"/>
      <c r="AD13" s="52"/>
      <c r="AE13" s="52"/>
      <c r="AF13" s="77">
        <f t="shared" si="44"/>
        <v>0</v>
      </c>
      <c r="AG13" s="53">
        <f t="shared" si="45"/>
        <v>1.2830914687774838E-2</v>
      </c>
      <c r="AH13" s="67">
        <f t="shared" si="46"/>
        <v>0</v>
      </c>
      <c r="AI13" s="67">
        <f t="shared" si="47"/>
        <v>0</v>
      </c>
      <c r="AJ13" s="67">
        <f t="shared" si="48"/>
        <v>0</v>
      </c>
      <c r="AK13" s="67">
        <f t="shared" si="49"/>
        <v>0</v>
      </c>
      <c r="AL13" s="68">
        <f t="shared" si="50"/>
        <v>0</v>
      </c>
    </row>
    <row r="14" spans="1:38" s="54" customFormat="1" x14ac:dyDescent="0.25">
      <c r="A14" s="47" t="s">
        <v>60</v>
      </c>
      <c r="B14" s="48" t="s">
        <v>58</v>
      </c>
      <c r="C14" s="49" t="s">
        <v>4</v>
      </c>
      <c r="D14" s="50">
        <f>SUM(D10:D13)</f>
        <v>20.962623714285716</v>
      </c>
      <c r="E14" s="50">
        <f>SUM(E10:E13)</f>
        <v>21.959857871591911</v>
      </c>
      <c r="F14" s="51"/>
      <c r="G14" s="51"/>
      <c r="H14" s="51"/>
      <c r="I14" s="51"/>
      <c r="J14" s="51"/>
      <c r="K14" s="53">
        <f>SUM(K10:K13)</f>
        <v>40.570665065579149</v>
      </c>
      <c r="L14" s="53">
        <f>SUM(L10:L13)</f>
        <v>42.639768983923688</v>
      </c>
      <c r="M14" s="53"/>
      <c r="N14" s="53"/>
      <c r="O14" s="53"/>
      <c r="P14" s="53"/>
      <c r="Q14" s="53"/>
      <c r="R14" s="53">
        <f t="shared" ref="R14" si="57">D14-K14</f>
        <v>-19.608041351293434</v>
      </c>
      <c r="S14" s="53">
        <f t="shared" ref="S14" si="58">E14-L14</f>
        <v>-20.679911112331776</v>
      </c>
      <c r="T14" s="52">
        <f t="shared" ref="T14" si="59">F14-M14</f>
        <v>0</v>
      </c>
      <c r="U14" s="52">
        <f t="shared" ref="U14" si="60">G14-N14</f>
        <v>0</v>
      </c>
      <c r="V14" s="52">
        <f t="shared" ref="V14" si="61">H14-O14</f>
        <v>0</v>
      </c>
      <c r="W14" s="52">
        <f t="shared" ref="W14" si="62">I14-P14</f>
        <v>0</v>
      </c>
      <c r="X14" s="52">
        <f t="shared" ref="X14" si="63">J14-Q14</f>
        <v>0</v>
      </c>
      <c r="Y14" s="52">
        <f>Y11</f>
        <v>0.27200000000000002</v>
      </c>
      <c r="Z14" s="52">
        <f>Z11</f>
        <v>0.27500000000000002</v>
      </c>
      <c r="AA14" s="52"/>
      <c r="AB14" s="52"/>
      <c r="AC14" s="52"/>
      <c r="AD14" s="52"/>
      <c r="AE14" s="52"/>
      <c r="AF14" s="77">
        <f t="shared" si="44"/>
        <v>5.7018336502857148</v>
      </c>
      <c r="AG14" s="53">
        <f t="shared" si="45"/>
        <v>6.0389609146877756</v>
      </c>
      <c r="AH14" s="67">
        <f t="shared" si="46"/>
        <v>0</v>
      </c>
      <c r="AI14" s="67">
        <f t="shared" si="47"/>
        <v>0</v>
      </c>
      <c r="AJ14" s="67">
        <f t="shared" si="48"/>
        <v>0</v>
      </c>
      <c r="AK14" s="67">
        <f t="shared" si="49"/>
        <v>0</v>
      </c>
      <c r="AL14" s="68">
        <f t="shared" si="50"/>
        <v>0</v>
      </c>
    </row>
    <row r="15" spans="1:38" s="62" customFormat="1" ht="17.25" customHeight="1" x14ac:dyDescent="0.25">
      <c r="A15" s="55" t="s">
        <v>30</v>
      </c>
      <c r="B15" s="56" t="s">
        <v>58</v>
      </c>
      <c r="C15" s="57" t="s">
        <v>4</v>
      </c>
      <c r="D15" s="58">
        <v>48.418086571428574</v>
      </c>
      <c r="E15" s="58">
        <v>51.378662857142864</v>
      </c>
      <c r="F15" s="58"/>
      <c r="G15" s="58"/>
      <c r="H15" s="58"/>
      <c r="I15" s="58"/>
      <c r="J15" s="58"/>
      <c r="K15" s="61">
        <f>27*K46*K48</f>
        <v>35.148051689287684</v>
      </c>
      <c r="L15" s="61">
        <f>27*L46*L48</f>
        <v>36.940602325441347</v>
      </c>
      <c r="M15" s="61"/>
      <c r="N15" s="61"/>
      <c r="O15" s="61"/>
      <c r="P15" s="61"/>
      <c r="Q15" s="61"/>
      <c r="R15" s="61">
        <f>D15-K15</f>
        <v>13.270034882140891</v>
      </c>
      <c r="S15" s="61">
        <f t="shared" si="22"/>
        <v>14.438060531701517</v>
      </c>
      <c r="T15" s="60">
        <f t="shared" si="23"/>
        <v>0</v>
      </c>
      <c r="U15" s="60">
        <f t="shared" si="24"/>
        <v>0</v>
      </c>
      <c r="V15" s="60">
        <f t="shared" si="25"/>
        <v>0</v>
      </c>
      <c r="W15" s="60">
        <f t="shared" si="26"/>
        <v>0</v>
      </c>
      <c r="X15" s="60">
        <f t="shared" si="27"/>
        <v>0</v>
      </c>
      <c r="Y15" s="60">
        <v>4.9000000000000002E-2</v>
      </c>
      <c r="Z15" s="60">
        <f>AA52/1000</f>
        <v>4.0000000000000001E-3</v>
      </c>
      <c r="AA15" s="60"/>
      <c r="AB15" s="60"/>
      <c r="AC15" s="60"/>
      <c r="AD15" s="60"/>
      <c r="AE15" s="60"/>
      <c r="AF15" s="78">
        <f t="shared" si="35"/>
        <v>2.3724862420000004</v>
      </c>
      <c r="AG15" s="61">
        <f t="shared" si="36"/>
        <v>0.20551465142857145</v>
      </c>
      <c r="AH15" s="69">
        <f t="shared" si="36"/>
        <v>0</v>
      </c>
      <c r="AI15" s="69">
        <f t="shared" si="36"/>
        <v>0</v>
      </c>
      <c r="AJ15" s="69">
        <f t="shared" si="36"/>
        <v>0</v>
      </c>
      <c r="AK15" s="69">
        <f t="shared" si="36"/>
        <v>0</v>
      </c>
      <c r="AL15" s="70">
        <f t="shared" si="36"/>
        <v>0</v>
      </c>
    </row>
    <row r="16" spans="1:38" s="62" customFormat="1" ht="17.25" customHeight="1" x14ac:dyDescent="0.25">
      <c r="A16" s="55" t="s">
        <v>46</v>
      </c>
      <c r="B16" s="56" t="s">
        <v>58</v>
      </c>
      <c r="C16" s="57" t="s">
        <v>4</v>
      </c>
      <c r="D16" s="58"/>
      <c r="E16" s="58"/>
      <c r="F16" s="58"/>
      <c r="G16" s="58"/>
      <c r="H16" s="58"/>
      <c r="I16" s="58"/>
      <c r="J16" s="58"/>
      <c r="K16" s="61">
        <f>291*0.024*K46*K48</f>
        <v>9.0916293702957471</v>
      </c>
      <c r="L16" s="61">
        <f>291*0.024*L46*L48</f>
        <v>9.5553024681808285</v>
      </c>
      <c r="M16" s="61"/>
      <c r="N16" s="61"/>
      <c r="O16" s="61"/>
      <c r="P16" s="61"/>
      <c r="Q16" s="61"/>
      <c r="R16" s="61">
        <f t="shared" ref="R16:R17" si="64">D16-K16</f>
        <v>-9.0916293702957471</v>
      </c>
      <c r="S16" s="61">
        <f t="shared" ref="S16:S17" si="65">E16-L16</f>
        <v>-9.5553024681808285</v>
      </c>
      <c r="T16" s="60">
        <f t="shared" ref="T16:T17" si="66">F16-M16</f>
        <v>0</v>
      </c>
      <c r="U16" s="60">
        <f t="shared" ref="U16:U17" si="67">G16-N16</f>
        <v>0</v>
      </c>
      <c r="V16" s="60">
        <f t="shared" ref="V16:V17" si="68">H16-O16</f>
        <v>0</v>
      </c>
      <c r="W16" s="60">
        <f t="shared" ref="W16:W17" si="69">I16-P16</f>
        <v>0</v>
      </c>
      <c r="X16" s="60">
        <f t="shared" ref="X16:X17" si="70">J16-Q16</f>
        <v>0</v>
      </c>
      <c r="Y16" s="60">
        <f>Y15</f>
        <v>4.9000000000000002E-2</v>
      </c>
      <c r="Z16" s="60">
        <f>Z15</f>
        <v>4.0000000000000001E-3</v>
      </c>
      <c r="AA16" s="60"/>
      <c r="AB16" s="60"/>
      <c r="AC16" s="60"/>
      <c r="AD16" s="60"/>
      <c r="AE16" s="60"/>
      <c r="AF16" s="78">
        <f t="shared" ref="AF16:AF19" si="71">Y16*D16</f>
        <v>0</v>
      </c>
      <c r="AG16" s="61">
        <f t="shared" ref="AG16:AG19" si="72">Z16*E16</f>
        <v>0</v>
      </c>
      <c r="AH16" s="69">
        <f t="shared" ref="AH16:AH19" si="73">AA16*F16</f>
        <v>0</v>
      </c>
      <c r="AI16" s="69">
        <f t="shared" ref="AI16:AI19" si="74">AB16*G16</f>
        <v>0</v>
      </c>
      <c r="AJ16" s="69">
        <f t="shared" ref="AJ16:AJ19" si="75">AC16*H16</f>
        <v>0</v>
      </c>
      <c r="AK16" s="69">
        <f t="shared" ref="AK16:AK19" si="76">AD16*I16</f>
        <v>0</v>
      </c>
      <c r="AL16" s="70">
        <f t="shared" ref="AL16:AL19" si="77">AE16*J16</f>
        <v>0</v>
      </c>
    </row>
    <row r="17" spans="1:38" s="62" customFormat="1" ht="17.25" customHeight="1" x14ac:dyDescent="0.25">
      <c r="A17" s="55" t="s">
        <v>47</v>
      </c>
      <c r="B17" s="56" t="s">
        <v>58</v>
      </c>
      <c r="C17" s="57" t="s">
        <v>4</v>
      </c>
      <c r="D17" s="58"/>
      <c r="E17" s="58"/>
      <c r="F17" s="58"/>
      <c r="G17" s="58"/>
      <c r="H17" s="58"/>
      <c r="I17" s="58"/>
      <c r="J17" s="58"/>
      <c r="K17" s="61">
        <f>2.2*K46*K48</f>
        <v>2.8639153228308483</v>
      </c>
      <c r="L17" s="61">
        <f>2.2*L46*L48</f>
        <v>3.0099750042952209</v>
      </c>
      <c r="M17" s="61"/>
      <c r="N17" s="61"/>
      <c r="O17" s="61"/>
      <c r="P17" s="61"/>
      <c r="Q17" s="61"/>
      <c r="R17" s="61">
        <f t="shared" si="64"/>
        <v>-2.8639153228308483</v>
      </c>
      <c r="S17" s="61">
        <f t="shared" si="65"/>
        <v>-3.0099750042952209</v>
      </c>
      <c r="T17" s="60">
        <f t="shared" si="66"/>
        <v>0</v>
      </c>
      <c r="U17" s="60">
        <f t="shared" si="67"/>
        <v>0</v>
      </c>
      <c r="V17" s="60">
        <f t="shared" si="68"/>
        <v>0</v>
      </c>
      <c r="W17" s="60">
        <f t="shared" si="69"/>
        <v>0</v>
      </c>
      <c r="X17" s="60">
        <f t="shared" si="70"/>
        <v>0</v>
      </c>
      <c r="Y17" s="60">
        <f>Y15</f>
        <v>4.9000000000000002E-2</v>
      </c>
      <c r="Z17" s="60">
        <f>Z15</f>
        <v>4.0000000000000001E-3</v>
      </c>
      <c r="AA17" s="60"/>
      <c r="AB17" s="60"/>
      <c r="AC17" s="60"/>
      <c r="AD17" s="60"/>
      <c r="AE17" s="60"/>
      <c r="AF17" s="78">
        <f t="shared" si="71"/>
        <v>0</v>
      </c>
      <c r="AG17" s="61">
        <f t="shared" si="72"/>
        <v>0</v>
      </c>
      <c r="AH17" s="69">
        <f t="shared" si="73"/>
        <v>0</v>
      </c>
      <c r="AI17" s="69">
        <f t="shared" si="74"/>
        <v>0</v>
      </c>
      <c r="AJ17" s="69">
        <f t="shared" si="75"/>
        <v>0</v>
      </c>
      <c r="AK17" s="69">
        <f t="shared" si="76"/>
        <v>0</v>
      </c>
      <c r="AL17" s="70">
        <f t="shared" si="77"/>
        <v>0</v>
      </c>
    </row>
    <row r="18" spans="1:38" s="62" customFormat="1" x14ac:dyDescent="0.25">
      <c r="A18" s="55" t="s">
        <v>39</v>
      </c>
      <c r="B18" s="56" t="s">
        <v>58</v>
      </c>
      <c r="C18" s="57" t="s">
        <v>4</v>
      </c>
      <c r="D18" s="58"/>
      <c r="E18" s="58">
        <v>7.0833333333333304E-2</v>
      </c>
      <c r="F18" s="59"/>
      <c r="G18" s="60"/>
      <c r="H18" s="60"/>
      <c r="I18" s="60"/>
      <c r="J18" s="60"/>
      <c r="K18" s="61">
        <f>1.52*K48</f>
        <v>1.90260108859392</v>
      </c>
      <c r="L18" s="61">
        <f>1.52*L48</f>
        <v>1.9996337441122096</v>
      </c>
      <c r="M18" s="61"/>
      <c r="N18" s="61"/>
      <c r="O18" s="61"/>
      <c r="P18" s="61"/>
      <c r="Q18" s="61"/>
      <c r="R18" s="61">
        <f t="shared" ref="R18" si="78">D18-K18</f>
        <v>-1.90260108859392</v>
      </c>
      <c r="S18" s="61">
        <f t="shared" ref="S18" si="79">E18-L18</f>
        <v>-1.9288004107788763</v>
      </c>
      <c r="T18" s="60">
        <f t="shared" ref="T18" si="80">F18-M18</f>
        <v>0</v>
      </c>
      <c r="U18" s="60">
        <f t="shared" ref="U18" si="81">G18-N18</f>
        <v>0</v>
      </c>
      <c r="V18" s="60">
        <f t="shared" ref="V18" si="82">H18-O18</f>
        <v>0</v>
      </c>
      <c r="W18" s="60">
        <f t="shared" ref="W18" si="83">I18-P18</f>
        <v>0</v>
      </c>
      <c r="X18" s="60">
        <f t="shared" ref="X18" si="84">J18-Q18</f>
        <v>0</v>
      </c>
      <c r="Y18" s="60">
        <f>Y15</f>
        <v>4.9000000000000002E-2</v>
      </c>
      <c r="Z18" s="60">
        <f>Z15</f>
        <v>4.0000000000000001E-3</v>
      </c>
      <c r="AA18" s="60"/>
      <c r="AB18" s="60"/>
      <c r="AC18" s="60"/>
      <c r="AD18" s="60"/>
      <c r="AE18" s="60"/>
      <c r="AF18" s="78">
        <f t="shared" si="71"/>
        <v>0</v>
      </c>
      <c r="AG18" s="61">
        <f t="shared" si="72"/>
        <v>2.8333333333333325E-4</v>
      </c>
      <c r="AH18" s="69">
        <f t="shared" si="73"/>
        <v>0</v>
      </c>
      <c r="AI18" s="69">
        <f t="shared" si="74"/>
        <v>0</v>
      </c>
      <c r="AJ18" s="69">
        <f t="shared" si="75"/>
        <v>0</v>
      </c>
      <c r="AK18" s="69">
        <f t="shared" si="76"/>
        <v>0</v>
      </c>
      <c r="AL18" s="70">
        <f t="shared" si="77"/>
        <v>0</v>
      </c>
    </row>
    <row r="19" spans="1:38" s="62" customFormat="1" x14ac:dyDescent="0.25">
      <c r="A19" s="55" t="s">
        <v>61</v>
      </c>
      <c r="B19" s="56" t="s">
        <v>58</v>
      </c>
      <c r="C19" s="57" t="s">
        <v>4</v>
      </c>
      <c r="D19" s="58">
        <f>SUM(D15:D18)</f>
        <v>48.418086571428574</v>
      </c>
      <c r="E19" s="58">
        <f>SUM(E15:E18)</f>
        <v>51.449496190476196</v>
      </c>
      <c r="F19" s="59"/>
      <c r="G19" s="60"/>
      <c r="H19" s="60"/>
      <c r="I19" s="60"/>
      <c r="J19" s="60"/>
      <c r="K19" s="61">
        <f>SUM(K15:K18)</f>
        <v>49.0061974710082</v>
      </c>
      <c r="L19" s="61">
        <f>SUM(L15:L18)</f>
        <v>51.505513542029604</v>
      </c>
      <c r="M19" s="61"/>
      <c r="N19" s="61"/>
      <c r="O19" s="61"/>
      <c r="P19" s="61"/>
      <c r="Q19" s="61"/>
      <c r="R19" s="61">
        <f t="shared" ref="R19" si="85">D19-K19</f>
        <v>-0.58811089957962537</v>
      </c>
      <c r="S19" s="61">
        <f t="shared" ref="S19" si="86">E19-L19</f>
        <v>-5.601735155340748E-2</v>
      </c>
      <c r="T19" s="60">
        <f t="shared" ref="T19" si="87">F19-M19</f>
        <v>0</v>
      </c>
      <c r="U19" s="60">
        <f t="shared" ref="U19" si="88">G19-N19</f>
        <v>0</v>
      </c>
      <c r="V19" s="60">
        <f t="shared" ref="V19" si="89">H19-O19</f>
        <v>0</v>
      </c>
      <c r="W19" s="60">
        <f t="shared" ref="W19" si="90">I19-P19</f>
        <v>0</v>
      </c>
      <c r="X19" s="60">
        <f t="shared" ref="X19" si="91">J19-Q19</f>
        <v>0</v>
      </c>
      <c r="Y19" s="60">
        <f>Y16</f>
        <v>4.9000000000000002E-2</v>
      </c>
      <c r="Z19" s="60">
        <f>Z16</f>
        <v>4.0000000000000001E-3</v>
      </c>
      <c r="AA19" s="60"/>
      <c r="AB19" s="60"/>
      <c r="AC19" s="60"/>
      <c r="AD19" s="60"/>
      <c r="AE19" s="60"/>
      <c r="AF19" s="78">
        <f t="shared" si="71"/>
        <v>2.3724862420000004</v>
      </c>
      <c r="AG19" s="61">
        <f t="shared" si="72"/>
        <v>0.20579798476190478</v>
      </c>
      <c r="AH19" s="69">
        <f t="shared" si="73"/>
        <v>0</v>
      </c>
      <c r="AI19" s="69">
        <f t="shared" si="74"/>
        <v>0</v>
      </c>
      <c r="AJ19" s="69">
        <f t="shared" si="75"/>
        <v>0</v>
      </c>
      <c r="AK19" s="69">
        <f t="shared" si="76"/>
        <v>0</v>
      </c>
      <c r="AL19" s="70">
        <f t="shared" si="77"/>
        <v>0</v>
      </c>
    </row>
    <row r="20" spans="1:38" ht="17.25" customHeight="1" x14ac:dyDescent="0.25">
      <c r="A20" s="16" t="s">
        <v>22</v>
      </c>
      <c r="B20" s="24"/>
      <c r="C20" s="15" t="s">
        <v>4</v>
      </c>
      <c r="D20" s="26"/>
      <c r="E20" s="2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>
        <f t="shared" si="22"/>
        <v>0</v>
      </c>
      <c r="S20" s="6">
        <f t="shared" si="22"/>
        <v>0</v>
      </c>
      <c r="T20" s="6">
        <f t="shared" si="23"/>
        <v>0</v>
      </c>
      <c r="U20" s="6">
        <f t="shared" si="24"/>
        <v>0</v>
      </c>
      <c r="V20" s="6">
        <f t="shared" si="25"/>
        <v>0</v>
      </c>
      <c r="W20" s="6">
        <f t="shared" si="26"/>
        <v>0</v>
      </c>
      <c r="X20" s="6">
        <f t="shared" si="27"/>
        <v>0</v>
      </c>
      <c r="Y20" s="6"/>
      <c r="Z20" s="6"/>
      <c r="AA20" s="6"/>
      <c r="AB20" s="6"/>
      <c r="AC20" s="6"/>
      <c r="AD20" s="6"/>
      <c r="AE20" s="71"/>
      <c r="AF20" s="79">
        <f t="shared" si="35"/>
        <v>0</v>
      </c>
      <c r="AG20" s="32">
        <f t="shared" si="36"/>
        <v>0</v>
      </c>
      <c r="AH20" s="6">
        <f t="shared" si="36"/>
        <v>0</v>
      </c>
      <c r="AI20" s="6">
        <f t="shared" si="36"/>
        <v>0</v>
      </c>
      <c r="AJ20" s="6">
        <f t="shared" si="36"/>
        <v>0</v>
      </c>
      <c r="AK20" s="6">
        <f t="shared" si="36"/>
        <v>0</v>
      </c>
      <c r="AL20" s="15">
        <f t="shared" si="36"/>
        <v>0</v>
      </c>
    </row>
    <row r="21" spans="1:38" ht="17.25" customHeight="1" x14ac:dyDescent="0.25">
      <c r="A21" s="16" t="s">
        <v>34</v>
      </c>
      <c r="B21" s="24"/>
      <c r="C21" s="15" t="s">
        <v>4</v>
      </c>
      <c r="D21" s="26"/>
      <c r="E21" s="19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>
        <f t="shared" si="22"/>
        <v>0</v>
      </c>
      <c r="S21" s="6">
        <f t="shared" si="22"/>
        <v>0</v>
      </c>
      <c r="T21" s="6">
        <f t="shared" si="23"/>
        <v>0</v>
      </c>
      <c r="U21" s="6">
        <f t="shared" si="24"/>
        <v>0</v>
      </c>
      <c r="V21" s="6">
        <f t="shared" si="25"/>
        <v>0</v>
      </c>
      <c r="W21" s="6">
        <f t="shared" si="26"/>
        <v>0</v>
      </c>
      <c r="X21" s="6">
        <f t="shared" si="27"/>
        <v>0</v>
      </c>
      <c r="Y21" s="6"/>
      <c r="Z21" s="6"/>
      <c r="AA21" s="6"/>
      <c r="AB21" s="6"/>
      <c r="AC21" s="6"/>
      <c r="AD21" s="6"/>
      <c r="AE21" s="71"/>
      <c r="AF21" s="79">
        <f t="shared" si="35"/>
        <v>0</v>
      </c>
      <c r="AG21" s="32">
        <f t="shared" si="36"/>
        <v>0</v>
      </c>
      <c r="AH21" s="6">
        <f t="shared" si="36"/>
        <v>0</v>
      </c>
      <c r="AI21" s="6">
        <f t="shared" si="36"/>
        <v>0</v>
      </c>
      <c r="AJ21" s="6">
        <f t="shared" si="36"/>
        <v>0</v>
      </c>
      <c r="AK21" s="6">
        <f t="shared" si="36"/>
        <v>0</v>
      </c>
      <c r="AL21" s="15">
        <f t="shared" si="36"/>
        <v>0</v>
      </c>
    </row>
    <row r="22" spans="1:38" ht="17.25" customHeight="1" x14ac:dyDescent="0.25">
      <c r="A22" s="14" t="s">
        <v>46</v>
      </c>
      <c r="B22" s="24"/>
      <c r="C22" s="15" t="s">
        <v>4</v>
      </c>
      <c r="D22" s="26"/>
      <c r="E22" s="19"/>
      <c r="F22" s="6"/>
      <c r="G22" s="6"/>
      <c r="H22" s="6"/>
      <c r="I22" s="6"/>
      <c r="J22" s="6"/>
      <c r="K22" s="32"/>
      <c r="L22" s="32"/>
      <c r="M22" s="6"/>
      <c r="N22" s="6"/>
      <c r="O22" s="6"/>
      <c r="P22" s="6"/>
      <c r="Q22" s="6"/>
      <c r="R22" s="6">
        <f t="shared" si="22"/>
        <v>0</v>
      </c>
      <c r="S22" s="6">
        <f t="shared" si="22"/>
        <v>0</v>
      </c>
      <c r="T22" s="6">
        <f t="shared" si="23"/>
        <v>0</v>
      </c>
      <c r="U22" s="6">
        <f t="shared" si="24"/>
        <v>0</v>
      </c>
      <c r="V22" s="6">
        <f t="shared" si="25"/>
        <v>0</v>
      </c>
      <c r="W22" s="6">
        <f t="shared" si="26"/>
        <v>0</v>
      </c>
      <c r="X22" s="6">
        <f t="shared" si="27"/>
        <v>0</v>
      </c>
      <c r="Y22" s="6"/>
      <c r="Z22" s="6"/>
      <c r="AA22" s="6"/>
      <c r="AB22" s="6"/>
      <c r="AC22" s="6"/>
      <c r="AD22" s="6"/>
      <c r="AE22" s="71"/>
      <c r="AF22" s="79">
        <f t="shared" si="35"/>
        <v>0</v>
      </c>
      <c r="AG22" s="32">
        <f t="shared" si="36"/>
        <v>0</v>
      </c>
      <c r="AH22" s="6">
        <f t="shared" si="36"/>
        <v>0</v>
      </c>
      <c r="AI22" s="6">
        <f t="shared" si="36"/>
        <v>0</v>
      </c>
      <c r="AJ22" s="6">
        <f t="shared" si="36"/>
        <v>0</v>
      </c>
      <c r="AK22" s="6">
        <f t="shared" si="36"/>
        <v>0</v>
      </c>
      <c r="AL22" s="15">
        <f t="shared" si="36"/>
        <v>0</v>
      </c>
    </row>
    <row r="23" spans="1:38" ht="17.25" customHeight="1" x14ac:dyDescent="0.25">
      <c r="A23" s="14" t="s">
        <v>47</v>
      </c>
      <c r="B23" s="24"/>
      <c r="C23" s="15" t="s">
        <v>4</v>
      </c>
      <c r="D23" s="26"/>
      <c r="E23" s="19"/>
      <c r="F23" s="6"/>
      <c r="G23" s="6"/>
      <c r="H23" s="6"/>
      <c r="I23" s="6"/>
      <c r="J23" s="6"/>
      <c r="K23" s="32"/>
      <c r="L23" s="6"/>
      <c r="M23" s="6"/>
      <c r="N23" s="6"/>
      <c r="O23" s="6"/>
      <c r="P23" s="6"/>
      <c r="Q23" s="6"/>
      <c r="R23" s="6">
        <f t="shared" si="22"/>
        <v>0</v>
      </c>
      <c r="S23" s="6">
        <f t="shared" si="22"/>
        <v>0</v>
      </c>
      <c r="T23" s="6">
        <f t="shared" si="23"/>
        <v>0</v>
      </c>
      <c r="U23" s="6">
        <f t="shared" si="24"/>
        <v>0</v>
      </c>
      <c r="V23" s="6">
        <f t="shared" si="25"/>
        <v>0</v>
      </c>
      <c r="W23" s="6">
        <f t="shared" si="26"/>
        <v>0</v>
      </c>
      <c r="X23" s="6">
        <f t="shared" si="27"/>
        <v>0</v>
      </c>
      <c r="Y23" s="6"/>
      <c r="Z23" s="6"/>
      <c r="AA23" s="6"/>
      <c r="AB23" s="6"/>
      <c r="AC23" s="6"/>
      <c r="AD23" s="6"/>
      <c r="AE23" s="71"/>
      <c r="AF23" s="79">
        <f t="shared" si="35"/>
        <v>0</v>
      </c>
      <c r="AG23" s="32">
        <f t="shared" si="36"/>
        <v>0</v>
      </c>
      <c r="AH23" s="6">
        <f t="shared" si="36"/>
        <v>0</v>
      </c>
      <c r="AI23" s="6">
        <f t="shared" si="36"/>
        <v>0</v>
      </c>
      <c r="AJ23" s="6">
        <f t="shared" si="36"/>
        <v>0</v>
      </c>
      <c r="AK23" s="6">
        <f t="shared" si="36"/>
        <v>0</v>
      </c>
      <c r="AL23" s="15">
        <f t="shared" si="36"/>
        <v>0</v>
      </c>
    </row>
    <row r="24" spans="1:38" ht="17.25" customHeight="1" x14ac:dyDescent="0.25">
      <c r="A24" s="16" t="s">
        <v>39</v>
      </c>
      <c r="B24" s="24"/>
      <c r="C24" s="15" t="s">
        <v>4</v>
      </c>
      <c r="D24" s="26"/>
      <c r="E24" s="19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>
        <f t="shared" si="22"/>
        <v>0</v>
      </c>
      <c r="S24" s="6">
        <f t="shared" si="22"/>
        <v>0</v>
      </c>
      <c r="T24" s="6">
        <f t="shared" si="23"/>
        <v>0</v>
      </c>
      <c r="U24" s="6">
        <f t="shared" si="24"/>
        <v>0</v>
      </c>
      <c r="V24" s="6">
        <f t="shared" si="25"/>
        <v>0</v>
      </c>
      <c r="W24" s="6">
        <f t="shared" si="26"/>
        <v>0</v>
      </c>
      <c r="X24" s="6">
        <f t="shared" si="27"/>
        <v>0</v>
      </c>
      <c r="Y24" s="6"/>
      <c r="Z24" s="6"/>
      <c r="AA24" s="6"/>
      <c r="AB24" s="6"/>
      <c r="AC24" s="6"/>
      <c r="AD24" s="6"/>
      <c r="AE24" s="71"/>
      <c r="AF24" s="79">
        <f t="shared" si="35"/>
        <v>0</v>
      </c>
      <c r="AG24" s="32"/>
      <c r="AH24" s="6"/>
      <c r="AI24" s="6"/>
      <c r="AJ24" s="6"/>
      <c r="AK24" s="6"/>
      <c r="AL24" s="15"/>
    </row>
    <row r="25" spans="1:38" ht="17.25" customHeight="1" x14ac:dyDescent="0.25">
      <c r="A25" s="16" t="s">
        <v>29</v>
      </c>
      <c r="B25" s="24"/>
      <c r="C25" s="15" t="s">
        <v>20</v>
      </c>
      <c r="D25" s="26"/>
      <c r="E25" s="19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>
        <f t="shared" si="22"/>
        <v>0</v>
      </c>
      <c r="S25" s="6">
        <f t="shared" si="22"/>
        <v>0</v>
      </c>
      <c r="T25" s="6">
        <f t="shared" si="23"/>
        <v>0</v>
      </c>
      <c r="U25" s="6">
        <f t="shared" si="24"/>
        <v>0</v>
      </c>
      <c r="V25" s="6">
        <f t="shared" si="25"/>
        <v>0</v>
      </c>
      <c r="W25" s="6">
        <f t="shared" si="26"/>
        <v>0</v>
      </c>
      <c r="X25" s="6">
        <f t="shared" si="27"/>
        <v>0</v>
      </c>
      <c r="Y25" s="6"/>
      <c r="Z25" s="6"/>
      <c r="AA25" s="6"/>
      <c r="AB25" s="6"/>
      <c r="AC25" s="6"/>
      <c r="AD25" s="6"/>
      <c r="AE25" s="71"/>
      <c r="AF25" s="79">
        <f t="shared" si="35"/>
        <v>0</v>
      </c>
      <c r="AG25" s="32">
        <f t="shared" ref="AG25:AL30" si="92">Z25*E25</f>
        <v>0</v>
      </c>
      <c r="AH25" s="6">
        <f t="shared" si="92"/>
        <v>0</v>
      </c>
      <c r="AI25" s="6">
        <f t="shared" si="92"/>
        <v>0</v>
      </c>
      <c r="AJ25" s="6">
        <f t="shared" si="92"/>
        <v>0</v>
      </c>
      <c r="AK25" s="6">
        <f t="shared" si="92"/>
        <v>0</v>
      </c>
      <c r="AL25" s="15">
        <f t="shared" si="92"/>
        <v>0</v>
      </c>
    </row>
    <row r="26" spans="1:38" ht="17.25" customHeight="1" x14ac:dyDescent="0.25">
      <c r="A26" s="16" t="s">
        <v>21</v>
      </c>
      <c r="B26" s="24"/>
      <c r="C26" s="15" t="s">
        <v>20</v>
      </c>
      <c r="D26" s="26"/>
      <c r="E26" s="19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>
        <f t="shared" si="22"/>
        <v>0</v>
      </c>
      <c r="S26" s="6">
        <f t="shared" si="22"/>
        <v>0</v>
      </c>
      <c r="T26" s="6">
        <f t="shared" si="23"/>
        <v>0</v>
      </c>
      <c r="U26" s="6">
        <f t="shared" si="24"/>
        <v>0</v>
      </c>
      <c r="V26" s="6">
        <f t="shared" si="25"/>
        <v>0</v>
      </c>
      <c r="W26" s="6">
        <f t="shared" si="26"/>
        <v>0</v>
      </c>
      <c r="X26" s="6">
        <f t="shared" si="27"/>
        <v>0</v>
      </c>
      <c r="Y26" s="6"/>
      <c r="Z26" s="6"/>
      <c r="AA26" s="6"/>
      <c r="AB26" s="6"/>
      <c r="AC26" s="6"/>
      <c r="AD26" s="6"/>
      <c r="AE26" s="71"/>
      <c r="AF26" s="79">
        <f t="shared" si="35"/>
        <v>0</v>
      </c>
      <c r="AG26" s="32">
        <f t="shared" si="92"/>
        <v>0</v>
      </c>
      <c r="AH26" s="6">
        <f t="shared" si="92"/>
        <v>0</v>
      </c>
      <c r="AI26" s="6">
        <f t="shared" si="92"/>
        <v>0</v>
      </c>
      <c r="AJ26" s="6">
        <f t="shared" si="92"/>
        <v>0</v>
      </c>
      <c r="AK26" s="6">
        <f t="shared" si="92"/>
        <v>0</v>
      </c>
      <c r="AL26" s="15">
        <f t="shared" si="92"/>
        <v>0</v>
      </c>
    </row>
    <row r="27" spans="1:38" x14ac:dyDescent="0.25">
      <c r="A27" s="16" t="s">
        <v>25</v>
      </c>
      <c r="B27" s="24"/>
      <c r="C27" s="15" t="s">
        <v>20</v>
      </c>
      <c r="D27" s="26"/>
      <c r="E27" s="27"/>
      <c r="F27" s="6"/>
      <c r="G27" s="6"/>
      <c r="H27" s="6"/>
      <c r="I27" s="6"/>
      <c r="J27" s="6"/>
      <c r="K27" s="26"/>
      <c r="L27" s="26"/>
      <c r="M27" s="6"/>
      <c r="N27" s="6"/>
      <c r="O27" s="6"/>
      <c r="P27" s="6"/>
      <c r="Q27" s="6"/>
      <c r="R27" s="26">
        <f t="shared" si="22"/>
        <v>0</v>
      </c>
      <c r="S27" s="26">
        <f t="shared" si="22"/>
        <v>0</v>
      </c>
      <c r="T27" s="6">
        <f t="shared" si="23"/>
        <v>0</v>
      </c>
      <c r="U27" s="6">
        <f t="shared" si="24"/>
        <v>0</v>
      </c>
      <c r="V27" s="6">
        <f t="shared" si="25"/>
        <v>0</v>
      </c>
      <c r="W27" s="6">
        <f t="shared" si="26"/>
        <v>0</v>
      </c>
      <c r="X27" s="6">
        <f t="shared" si="27"/>
        <v>0</v>
      </c>
      <c r="Y27" s="6"/>
      <c r="Z27" s="6"/>
      <c r="AA27" s="6"/>
      <c r="AB27" s="6"/>
      <c r="AC27" s="6"/>
      <c r="AD27" s="6"/>
      <c r="AE27" s="71"/>
      <c r="AF27" s="79">
        <f t="shared" si="35"/>
        <v>0</v>
      </c>
      <c r="AG27" s="32">
        <f t="shared" si="92"/>
        <v>0</v>
      </c>
      <c r="AH27" s="6">
        <f t="shared" si="92"/>
        <v>0</v>
      </c>
      <c r="AI27" s="6">
        <f t="shared" si="92"/>
        <v>0</v>
      </c>
      <c r="AJ27" s="6">
        <f t="shared" si="92"/>
        <v>0</v>
      </c>
      <c r="AK27" s="6">
        <f t="shared" si="92"/>
        <v>0</v>
      </c>
      <c r="AL27" s="15">
        <f t="shared" si="92"/>
        <v>0</v>
      </c>
    </row>
    <row r="28" spans="1:38" ht="17.25" customHeight="1" x14ac:dyDescent="0.25">
      <c r="A28" s="16" t="s">
        <v>37</v>
      </c>
      <c r="B28" s="24"/>
      <c r="C28" s="15" t="s">
        <v>20</v>
      </c>
      <c r="D28" s="26"/>
      <c r="E28" s="19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>
        <f t="shared" si="22"/>
        <v>0</v>
      </c>
      <c r="S28" s="6">
        <f t="shared" si="22"/>
        <v>0</v>
      </c>
      <c r="T28" s="6">
        <f t="shared" si="23"/>
        <v>0</v>
      </c>
      <c r="U28" s="6">
        <f t="shared" si="24"/>
        <v>0</v>
      </c>
      <c r="V28" s="6">
        <f t="shared" si="25"/>
        <v>0</v>
      </c>
      <c r="W28" s="6">
        <f t="shared" si="26"/>
        <v>0</v>
      </c>
      <c r="X28" s="6">
        <f t="shared" si="27"/>
        <v>0</v>
      </c>
      <c r="Y28" s="6"/>
      <c r="Z28" s="6"/>
      <c r="AA28" s="6"/>
      <c r="AB28" s="6"/>
      <c r="AC28" s="6"/>
      <c r="AD28" s="6"/>
      <c r="AE28" s="71"/>
      <c r="AF28" s="79">
        <f t="shared" si="35"/>
        <v>0</v>
      </c>
      <c r="AG28" s="32">
        <f t="shared" si="92"/>
        <v>0</v>
      </c>
      <c r="AH28" s="6">
        <f t="shared" si="92"/>
        <v>0</v>
      </c>
      <c r="AI28" s="6">
        <f t="shared" si="92"/>
        <v>0</v>
      </c>
      <c r="AJ28" s="6">
        <f t="shared" si="92"/>
        <v>0</v>
      </c>
      <c r="AK28" s="6">
        <f t="shared" si="92"/>
        <v>0</v>
      </c>
      <c r="AL28" s="15">
        <f t="shared" si="92"/>
        <v>0</v>
      </c>
    </row>
    <row r="29" spans="1:38" ht="17.25" customHeight="1" x14ac:dyDescent="0.25">
      <c r="A29" s="16" t="s">
        <v>33</v>
      </c>
      <c r="B29" s="24"/>
      <c r="C29" s="15" t="s">
        <v>20</v>
      </c>
      <c r="D29" s="26"/>
      <c r="E29" s="19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>
        <f t="shared" si="22"/>
        <v>0</v>
      </c>
      <c r="S29" s="6">
        <f t="shared" si="22"/>
        <v>0</v>
      </c>
      <c r="T29" s="6">
        <f t="shared" si="23"/>
        <v>0</v>
      </c>
      <c r="U29" s="6">
        <f t="shared" si="24"/>
        <v>0</v>
      </c>
      <c r="V29" s="6">
        <f t="shared" si="25"/>
        <v>0</v>
      </c>
      <c r="W29" s="6">
        <f t="shared" si="26"/>
        <v>0</v>
      </c>
      <c r="X29" s="6">
        <f t="shared" si="27"/>
        <v>0</v>
      </c>
      <c r="Y29" s="6"/>
      <c r="Z29" s="6"/>
      <c r="AA29" s="6"/>
      <c r="AB29" s="6"/>
      <c r="AC29" s="6"/>
      <c r="AD29" s="6"/>
      <c r="AE29" s="71"/>
      <c r="AF29" s="79">
        <f t="shared" si="35"/>
        <v>0</v>
      </c>
      <c r="AG29" s="32">
        <f t="shared" si="92"/>
        <v>0</v>
      </c>
      <c r="AH29" s="6">
        <f t="shared" si="92"/>
        <v>0</v>
      </c>
      <c r="AI29" s="6">
        <f t="shared" si="92"/>
        <v>0</v>
      </c>
      <c r="AJ29" s="6">
        <f t="shared" si="92"/>
        <v>0</v>
      </c>
      <c r="AK29" s="6">
        <f t="shared" si="92"/>
        <v>0</v>
      </c>
      <c r="AL29" s="15">
        <f t="shared" si="92"/>
        <v>0</v>
      </c>
    </row>
    <row r="30" spans="1:38" ht="17.25" customHeight="1" x14ac:dyDescent="0.25">
      <c r="A30" s="16" t="s">
        <v>28</v>
      </c>
      <c r="B30" s="24"/>
      <c r="C30" s="15" t="s">
        <v>16</v>
      </c>
      <c r="D30" s="26"/>
      <c r="E30" s="19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>
        <f t="shared" si="22"/>
        <v>0</v>
      </c>
      <c r="S30" s="6">
        <f t="shared" si="22"/>
        <v>0</v>
      </c>
      <c r="T30" s="6">
        <f t="shared" si="23"/>
        <v>0</v>
      </c>
      <c r="U30" s="6">
        <f t="shared" si="24"/>
        <v>0</v>
      </c>
      <c r="V30" s="6">
        <f t="shared" si="25"/>
        <v>0</v>
      </c>
      <c r="W30" s="6">
        <f t="shared" si="26"/>
        <v>0</v>
      </c>
      <c r="X30" s="6">
        <f t="shared" si="27"/>
        <v>0</v>
      </c>
      <c r="Y30" s="6"/>
      <c r="Z30" s="6"/>
      <c r="AA30" s="6"/>
      <c r="AB30" s="6"/>
      <c r="AC30" s="6"/>
      <c r="AD30" s="6"/>
      <c r="AE30" s="71"/>
      <c r="AF30" s="79">
        <f t="shared" si="35"/>
        <v>0</v>
      </c>
      <c r="AG30" s="32">
        <f t="shared" si="92"/>
        <v>0</v>
      </c>
      <c r="AH30" s="6">
        <f t="shared" si="92"/>
        <v>0</v>
      </c>
      <c r="AI30" s="6">
        <f t="shared" si="92"/>
        <v>0</v>
      </c>
      <c r="AJ30" s="6">
        <f t="shared" si="92"/>
        <v>0</v>
      </c>
      <c r="AK30" s="6">
        <f t="shared" si="92"/>
        <v>0</v>
      </c>
      <c r="AL30" s="15">
        <f t="shared" si="92"/>
        <v>0</v>
      </c>
    </row>
    <row r="31" spans="1:38" ht="17.25" customHeight="1" x14ac:dyDescent="0.25">
      <c r="A31" s="16" t="s">
        <v>25</v>
      </c>
      <c r="B31" s="24"/>
      <c r="C31" s="15" t="s">
        <v>20</v>
      </c>
      <c r="D31" s="26"/>
      <c r="E31" s="19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>
        <f t="shared" si="22"/>
        <v>0</v>
      </c>
      <c r="S31" s="6">
        <f t="shared" si="22"/>
        <v>0</v>
      </c>
      <c r="T31" s="6">
        <f t="shared" si="23"/>
        <v>0</v>
      </c>
      <c r="U31" s="6">
        <f t="shared" si="24"/>
        <v>0</v>
      </c>
      <c r="V31" s="6">
        <f t="shared" si="25"/>
        <v>0</v>
      </c>
      <c r="W31" s="6">
        <f t="shared" si="26"/>
        <v>0</v>
      </c>
      <c r="X31" s="6">
        <f t="shared" si="27"/>
        <v>0</v>
      </c>
      <c r="Y31" s="6"/>
      <c r="Z31" s="6"/>
      <c r="AA31" s="6"/>
      <c r="AB31" s="6"/>
      <c r="AC31" s="6"/>
      <c r="AD31" s="6"/>
      <c r="AE31" s="71"/>
      <c r="AF31" s="79"/>
      <c r="AG31" s="32"/>
      <c r="AH31" s="6"/>
      <c r="AI31" s="6"/>
      <c r="AJ31" s="6"/>
      <c r="AK31" s="6"/>
      <c r="AL31" s="15"/>
    </row>
    <row r="32" spans="1:38" ht="17.25" customHeight="1" x14ac:dyDescent="0.25">
      <c r="A32" s="16" t="s">
        <v>39</v>
      </c>
      <c r="B32" s="24"/>
      <c r="C32" s="15" t="s">
        <v>20</v>
      </c>
      <c r="D32" s="26"/>
      <c r="E32" s="19"/>
      <c r="F32" s="6"/>
      <c r="G32" s="6"/>
      <c r="H32" s="6"/>
      <c r="I32" s="6"/>
      <c r="J32" s="6"/>
      <c r="K32" s="26"/>
      <c r="L32" s="26"/>
      <c r="M32" s="6"/>
      <c r="N32" s="6"/>
      <c r="O32" s="6"/>
      <c r="P32" s="6"/>
      <c r="Q32" s="6"/>
      <c r="R32" s="26">
        <f t="shared" si="22"/>
        <v>0</v>
      </c>
      <c r="S32" s="26">
        <f t="shared" si="22"/>
        <v>0</v>
      </c>
      <c r="T32" s="6">
        <f t="shared" si="23"/>
        <v>0</v>
      </c>
      <c r="U32" s="6">
        <f t="shared" si="24"/>
        <v>0</v>
      </c>
      <c r="V32" s="6">
        <f t="shared" si="25"/>
        <v>0</v>
      </c>
      <c r="W32" s="6">
        <f t="shared" si="26"/>
        <v>0</v>
      </c>
      <c r="X32" s="6">
        <f t="shared" si="27"/>
        <v>0</v>
      </c>
      <c r="Y32" s="6"/>
      <c r="Z32" s="6"/>
      <c r="AA32" s="6"/>
      <c r="AB32" s="6"/>
      <c r="AC32" s="6"/>
      <c r="AD32" s="6"/>
      <c r="AE32" s="71"/>
      <c r="AF32" s="79">
        <v>0</v>
      </c>
      <c r="AG32" s="32"/>
      <c r="AH32" s="6"/>
      <c r="AI32" s="6"/>
      <c r="AJ32" s="6"/>
      <c r="AK32" s="6"/>
      <c r="AL32" s="15"/>
    </row>
    <row r="33" spans="1:38" ht="17.25" customHeight="1" x14ac:dyDescent="0.25">
      <c r="A33" s="16" t="s">
        <v>28</v>
      </c>
      <c r="B33" s="24"/>
      <c r="C33" s="15" t="s">
        <v>16</v>
      </c>
      <c r="D33" s="26"/>
      <c r="E33" s="19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>
        <f t="shared" si="22"/>
        <v>0</v>
      </c>
      <c r="S33" s="6">
        <f t="shared" si="22"/>
        <v>0</v>
      </c>
      <c r="T33" s="6">
        <f t="shared" si="23"/>
        <v>0</v>
      </c>
      <c r="U33" s="6">
        <f t="shared" si="24"/>
        <v>0</v>
      </c>
      <c r="V33" s="6">
        <f t="shared" si="25"/>
        <v>0</v>
      </c>
      <c r="W33" s="6">
        <f t="shared" si="26"/>
        <v>0</v>
      </c>
      <c r="X33" s="6">
        <f t="shared" si="27"/>
        <v>0</v>
      </c>
      <c r="Y33" s="6"/>
      <c r="Z33" s="6"/>
      <c r="AA33" s="6"/>
      <c r="AB33" s="6"/>
      <c r="AC33" s="6"/>
      <c r="AD33" s="6"/>
      <c r="AE33" s="71"/>
      <c r="AF33" s="79"/>
      <c r="AG33" s="32"/>
      <c r="AH33" s="6"/>
      <c r="AI33" s="6"/>
      <c r="AJ33" s="6"/>
      <c r="AK33" s="6"/>
      <c r="AL33" s="15"/>
    </row>
    <row r="34" spans="1:38" ht="17.25" customHeight="1" x14ac:dyDescent="0.25">
      <c r="A34" s="16" t="s">
        <v>36</v>
      </c>
      <c r="B34" s="24"/>
      <c r="C34" s="15" t="s">
        <v>16</v>
      </c>
      <c r="D34" s="26"/>
      <c r="E34" s="19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>
        <f t="shared" si="22"/>
        <v>0</v>
      </c>
      <c r="S34" s="6">
        <f t="shared" si="22"/>
        <v>0</v>
      </c>
      <c r="T34" s="6">
        <f t="shared" si="23"/>
        <v>0</v>
      </c>
      <c r="U34" s="6">
        <f t="shared" si="24"/>
        <v>0</v>
      </c>
      <c r="V34" s="6">
        <f t="shared" si="25"/>
        <v>0</v>
      </c>
      <c r="W34" s="6">
        <f t="shared" si="26"/>
        <v>0</v>
      </c>
      <c r="X34" s="6">
        <f t="shared" si="27"/>
        <v>0</v>
      </c>
      <c r="Y34" s="6"/>
      <c r="Z34" s="6"/>
      <c r="AA34" s="6"/>
      <c r="AB34" s="6"/>
      <c r="AC34" s="6"/>
      <c r="AD34" s="6"/>
      <c r="AE34" s="71"/>
      <c r="AF34" s="79">
        <f t="shared" ref="AF34:AL35" si="93">Y34*D34</f>
        <v>0</v>
      </c>
      <c r="AG34" s="32">
        <f t="shared" si="93"/>
        <v>0</v>
      </c>
      <c r="AH34" s="6">
        <f t="shared" si="93"/>
        <v>0</v>
      </c>
      <c r="AI34" s="6">
        <f t="shared" si="93"/>
        <v>0</v>
      </c>
      <c r="AJ34" s="6">
        <f t="shared" si="93"/>
        <v>0</v>
      </c>
      <c r="AK34" s="6">
        <f t="shared" si="93"/>
        <v>0</v>
      </c>
      <c r="AL34" s="15">
        <f t="shared" si="93"/>
        <v>0</v>
      </c>
    </row>
    <row r="35" spans="1:38" ht="17.25" customHeight="1" x14ac:dyDescent="0.25">
      <c r="A35" s="16" t="s">
        <v>32</v>
      </c>
      <c r="B35" s="24"/>
      <c r="C35" s="15" t="s">
        <v>16</v>
      </c>
      <c r="D35" s="26"/>
      <c r="E35" s="19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>
        <f t="shared" si="22"/>
        <v>0</v>
      </c>
      <c r="S35" s="6">
        <f t="shared" si="22"/>
        <v>0</v>
      </c>
      <c r="T35" s="6">
        <f t="shared" si="23"/>
        <v>0</v>
      </c>
      <c r="U35" s="6">
        <f t="shared" si="24"/>
        <v>0</v>
      </c>
      <c r="V35" s="6">
        <f t="shared" si="25"/>
        <v>0</v>
      </c>
      <c r="W35" s="6">
        <f t="shared" si="26"/>
        <v>0</v>
      </c>
      <c r="X35" s="6">
        <f t="shared" si="27"/>
        <v>0</v>
      </c>
      <c r="Y35" s="6"/>
      <c r="Z35" s="6"/>
      <c r="AA35" s="6"/>
      <c r="AB35" s="6"/>
      <c r="AC35" s="6"/>
      <c r="AD35" s="6"/>
      <c r="AE35" s="71"/>
      <c r="AF35" s="79">
        <f t="shared" si="93"/>
        <v>0</v>
      </c>
      <c r="AG35" s="32">
        <f t="shared" si="93"/>
        <v>0</v>
      </c>
      <c r="AH35" s="6">
        <f t="shared" si="93"/>
        <v>0</v>
      </c>
      <c r="AI35" s="6">
        <f t="shared" si="93"/>
        <v>0</v>
      </c>
      <c r="AJ35" s="6">
        <f t="shared" si="93"/>
        <v>0</v>
      </c>
      <c r="AK35" s="6">
        <f t="shared" si="93"/>
        <v>0</v>
      </c>
      <c r="AL35" s="15">
        <f t="shared" si="93"/>
        <v>0</v>
      </c>
    </row>
    <row r="36" spans="1:38" ht="17.25" customHeight="1" x14ac:dyDescent="0.25">
      <c r="A36" s="16" t="s">
        <v>39</v>
      </c>
      <c r="B36" s="24"/>
      <c r="C36" s="15" t="s">
        <v>16</v>
      </c>
      <c r="D36" s="26"/>
      <c r="E36" s="19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>
        <f t="shared" si="22"/>
        <v>0</v>
      </c>
      <c r="S36" s="6">
        <f t="shared" si="22"/>
        <v>0</v>
      </c>
      <c r="T36" s="6">
        <f t="shared" si="23"/>
        <v>0</v>
      </c>
      <c r="U36" s="6">
        <f t="shared" si="24"/>
        <v>0</v>
      </c>
      <c r="V36" s="6">
        <f t="shared" si="25"/>
        <v>0</v>
      </c>
      <c r="W36" s="6">
        <f t="shared" si="26"/>
        <v>0</v>
      </c>
      <c r="X36" s="6">
        <f t="shared" si="27"/>
        <v>0</v>
      </c>
      <c r="Y36" s="6"/>
      <c r="Z36" s="6"/>
      <c r="AA36" s="6"/>
      <c r="AB36" s="6"/>
      <c r="AC36" s="6"/>
      <c r="AD36" s="6"/>
      <c r="AE36" s="71"/>
      <c r="AF36" s="79"/>
      <c r="AG36" s="32"/>
      <c r="AH36" s="6"/>
      <c r="AI36" s="6"/>
      <c r="AJ36" s="6"/>
      <c r="AK36" s="6"/>
      <c r="AL36" s="15"/>
    </row>
    <row r="37" spans="1:38" ht="17.25" customHeight="1" x14ac:dyDescent="0.25">
      <c r="A37" s="16" t="s">
        <v>19</v>
      </c>
      <c r="B37" s="24"/>
      <c r="C37" s="15" t="s">
        <v>17</v>
      </c>
      <c r="D37" s="26"/>
      <c r="E37" s="19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>
        <f t="shared" si="22"/>
        <v>0</v>
      </c>
      <c r="S37" s="6">
        <f t="shared" si="22"/>
        <v>0</v>
      </c>
      <c r="T37" s="6">
        <f t="shared" si="23"/>
        <v>0</v>
      </c>
      <c r="U37" s="6">
        <f t="shared" si="24"/>
        <v>0</v>
      </c>
      <c r="V37" s="6">
        <f t="shared" si="25"/>
        <v>0</v>
      </c>
      <c r="W37" s="6">
        <f t="shared" si="26"/>
        <v>0</v>
      </c>
      <c r="X37" s="6">
        <f t="shared" si="27"/>
        <v>0</v>
      </c>
      <c r="Y37" s="6"/>
      <c r="Z37" s="6"/>
      <c r="AA37" s="6"/>
      <c r="AB37" s="6"/>
      <c r="AC37" s="6"/>
      <c r="AD37" s="6"/>
      <c r="AE37" s="71"/>
      <c r="AF37" s="79">
        <f t="shared" ref="AF37:AL37" si="94">Y37*D37</f>
        <v>0</v>
      </c>
      <c r="AG37" s="32">
        <f t="shared" si="94"/>
        <v>0</v>
      </c>
      <c r="AH37" s="6">
        <f t="shared" si="94"/>
        <v>0</v>
      </c>
      <c r="AI37" s="6">
        <f t="shared" si="94"/>
        <v>0</v>
      </c>
      <c r="AJ37" s="6">
        <f t="shared" si="94"/>
        <v>0</v>
      </c>
      <c r="AK37" s="6">
        <f t="shared" si="94"/>
        <v>0</v>
      </c>
      <c r="AL37" s="15">
        <f t="shared" si="94"/>
        <v>0</v>
      </c>
    </row>
    <row r="38" spans="1:38" ht="17.25" customHeight="1" x14ac:dyDescent="0.25">
      <c r="A38" s="16" t="s">
        <v>51</v>
      </c>
      <c r="B38" s="24"/>
      <c r="C38" s="15" t="s">
        <v>17</v>
      </c>
      <c r="D38" s="26"/>
      <c r="E38" s="19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>
        <f t="shared" si="22"/>
        <v>0</v>
      </c>
      <c r="S38" s="6">
        <f t="shared" si="22"/>
        <v>0</v>
      </c>
      <c r="T38" s="6">
        <f t="shared" si="23"/>
        <v>0</v>
      </c>
      <c r="U38" s="6">
        <f t="shared" si="24"/>
        <v>0</v>
      </c>
      <c r="V38" s="6">
        <f t="shared" si="25"/>
        <v>0</v>
      </c>
      <c r="W38" s="6">
        <f t="shared" si="26"/>
        <v>0</v>
      </c>
      <c r="X38" s="6">
        <f t="shared" si="27"/>
        <v>0</v>
      </c>
      <c r="Y38" s="6"/>
      <c r="Z38" s="6"/>
      <c r="AA38" s="6"/>
      <c r="AB38" s="6"/>
      <c r="AC38" s="6"/>
      <c r="AD38" s="6"/>
      <c r="AE38" s="71"/>
      <c r="AF38" s="79"/>
      <c r="AG38" s="32"/>
      <c r="AH38" s="6"/>
      <c r="AI38" s="6"/>
      <c r="AJ38" s="6"/>
      <c r="AK38" s="6"/>
      <c r="AL38" s="15"/>
    </row>
    <row r="39" spans="1:38" ht="17.25" customHeight="1" x14ac:dyDescent="0.25">
      <c r="A39" s="16" t="s">
        <v>31</v>
      </c>
      <c r="B39" s="24"/>
      <c r="C39" s="15" t="s">
        <v>17</v>
      </c>
      <c r="D39" s="26"/>
      <c r="E39" s="19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>
        <f t="shared" si="22"/>
        <v>0</v>
      </c>
      <c r="S39" s="6">
        <f t="shared" si="22"/>
        <v>0</v>
      </c>
      <c r="T39" s="6">
        <f t="shared" si="23"/>
        <v>0</v>
      </c>
      <c r="U39" s="6">
        <f t="shared" si="24"/>
        <v>0</v>
      </c>
      <c r="V39" s="6">
        <f t="shared" si="25"/>
        <v>0</v>
      </c>
      <c r="W39" s="6">
        <f t="shared" si="26"/>
        <v>0</v>
      </c>
      <c r="X39" s="6">
        <f t="shared" si="27"/>
        <v>0</v>
      </c>
      <c r="Y39" s="6"/>
      <c r="Z39" s="6"/>
      <c r="AA39" s="6"/>
      <c r="AB39" s="6"/>
      <c r="AC39" s="6"/>
      <c r="AD39" s="6"/>
      <c r="AE39" s="71"/>
      <c r="AF39" s="79">
        <f t="shared" ref="AF39:AL40" si="95">Y39*D39</f>
        <v>0</v>
      </c>
      <c r="AG39" s="32">
        <f t="shared" si="95"/>
        <v>0</v>
      </c>
      <c r="AH39" s="6">
        <f t="shared" si="95"/>
        <v>0</v>
      </c>
      <c r="AI39" s="6">
        <f t="shared" si="95"/>
        <v>0</v>
      </c>
      <c r="AJ39" s="6">
        <f t="shared" si="95"/>
        <v>0</v>
      </c>
      <c r="AK39" s="6">
        <f t="shared" si="95"/>
        <v>0</v>
      </c>
      <c r="AL39" s="15">
        <f t="shared" si="95"/>
        <v>0</v>
      </c>
    </row>
    <row r="40" spans="1:38" ht="17.25" customHeight="1" x14ac:dyDescent="0.25">
      <c r="A40" s="16" t="s">
        <v>35</v>
      </c>
      <c r="B40" s="24"/>
      <c r="C40" s="15" t="s">
        <v>17</v>
      </c>
      <c r="D40" s="26"/>
      <c r="E40" s="19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>
        <f t="shared" si="22"/>
        <v>0</v>
      </c>
      <c r="S40" s="6">
        <f t="shared" si="22"/>
        <v>0</v>
      </c>
      <c r="T40" s="6">
        <f t="shared" si="23"/>
        <v>0</v>
      </c>
      <c r="U40" s="6">
        <f t="shared" si="24"/>
        <v>0</v>
      </c>
      <c r="V40" s="6">
        <f t="shared" si="25"/>
        <v>0</v>
      </c>
      <c r="W40" s="6">
        <f t="shared" si="26"/>
        <v>0</v>
      </c>
      <c r="X40" s="6">
        <f t="shared" si="27"/>
        <v>0</v>
      </c>
      <c r="Y40" s="6"/>
      <c r="Z40" s="6"/>
      <c r="AA40" s="6"/>
      <c r="AB40" s="6"/>
      <c r="AC40" s="6"/>
      <c r="AD40" s="6"/>
      <c r="AE40" s="71"/>
      <c r="AF40" s="79">
        <f t="shared" si="95"/>
        <v>0</v>
      </c>
      <c r="AG40" s="32">
        <f t="shared" si="95"/>
        <v>0</v>
      </c>
      <c r="AH40" s="6">
        <f t="shared" si="95"/>
        <v>0</v>
      </c>
      <c r="AI40" s="6">
        <f t="shared" si="95"/>
        <v>0</v>
      </c>
      <c r="AJ40" s="6">
        <f t="shared" si="95"/>
        <v>0</v>
      </c>
      <c r="AK40" s="6">
        <f t="shared" si="95"/>
        <v>0</v>
      </c>
      <c r="AL40" s="15">
        <f t="shared" si="95"/>
        <v>0</v>
      </c>
    </row>
    <row r="41" spans="1:38" ht="17.25" customHeight="1" x14ac:dyDescent="0.25">
      <c r="A41" s="16" t="s">
        <v>39</v>
      </c>
      <c r="B41" s="24"/>
      <c r="C41" s="15" t="s">
        <v>17</v>
      </c>
      <c r="D41" s="26"/>
      <c r="E41" s="19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>
        <f t="shared" si="22"/>
        <v>0</v>
      </c>
      <c r="S41" s="6">
        <f t="shared" si="22"/>
        <v>0</v>
      </c>
      <c r="T41" s="6">
        <f t="shared" si="23"/>
        <v>0</v>
      </c>
      <c r="U41" s="6">
        <f t="shared" si="24"/>
        <v>0</v>
      </c>
      <c r="V41" s="6">
        <f t="shared" si="25"/>
        <v>0</v>
      </c>
      <c r="W41" s="6">
        <f t="shared" si="26"/>
        <v>0</v>
      </c>
      <c r="X41" s="6">
        <f t="shared" si="27"/>
        <v>0</v>
      </c>
      <c r="Y41" s="6"/>
      <c r="Z41" s="6"/>
      <c r="AA41" s="6"/>
      <c r="AB41" s="6"/>
      <c r="AC41" s="6"/>
      <c r="AD41" s="6"/>
      <c r="AE41" s="71"/>
      <c r="AF41" s="79"/>
      <c r="AG41" s="32"/>
      <c r="AH41" s="6"/>
      <c r="AI41" s="6"/>
      <c r="AJ41" s="6"/>
      <c r="AK41" s="6"/>
      <c r="AL41" s="15"/>
    </row>
    <row r="42" spans="1:38" s="92" customFormat="1" x14ac:dyDescent="0.25">
      <c r="A42" s="83" t="s">
        <v>62</v>
      </c>
      <c r="B42" s="84" t="s">
        <v>58</v>
      </c>
      <c r="C42" s="85" t="s">
        <v>4</v>
      </c>
      <c r="D42" s="86">
        <v>38.318369999999994</v>
      </c>
      <c r="E42" s="86">
        <v>38.318369999999994</v>
      </c>
      <c r="F42" s="88"/>
      <c r="G42" s="88"/>
      <c r="H42" s="88"/>
      <c r="I42" s="88"/>
      <c r="J42" s="88"/>
      <c r="K42" s="89">
        <f>174*K46*K48</f>
        <v>226.50966644207617</v>
      </c>
      <c r="L42" s="89">
        <f>174*L46*L48</f>
        <v>238.06165943062203</v>
      </c>
      <c r="M42" s="88"/>
      <c r="N42" s="88"/>
      <c r="O42" s="88"/>
      <c r="P42" s="88"/>
      <c r="Q42" s="88"/>
      <c r="R42" s="89">
        <f t="shared" si="22"/>
        <v>-188.19129644207618</v>
      </c>
      <c r="S42" s="89">
        <f t="shared" si="22"/>
        <v>-199.74328943062204</v>
      </c>
      <c r="T42" s="88">
        <f t="shared" si="23"/>
        <v>0</v>
      </c>
      <c r="U42" s="88">
        <f t="shared" si="24"/>
        <v>0</v>
      </c>
      <c r="V42" s="88">
        <f t="shared" si="25"/>
        <v>0</v>
      </c>
      <c r="W42" s="88">
        <f t="shared" si="26"/>
        <v>0</v>
      </c>
      <c r="X42" s="88">
        <f t="shared" si="27"/>
        <v>0</v>
      </c>
      <c r="Y42" s="88">
        <v>4.0000000000000001E-3</v>
      </c>
      <c r="Z42" s="88">
        <f>0.016</f>
        <v>1.6E-2</v>
      </c>
      <c r="AA42" s="88"/>
      <c r="AB42" s="88"/>
      <c r="AC42" s="88"/>
      <c r="AD42" s="88"/>
      <c r="AE42" s="90"/>
      <c r="AF42" s="91">
        <f>Y42*D42</f>
        <v>0.15327347999999999</v>
      </c>
      <c r="AG42" s="89">
        <f t="shared" ref="AF42:AL48" si="96">Z42*E42</f>
        <v>0.61309391999999996</v>
      </c>
      <c r="AH42" s="88">
        <f t="shared" si="96"/>
        <v>0</v>
      </c>
      <c r="AI42" s="88">
        <f t="shared" si="96"/>
        <v>0</v>
      </c>
      <c r="AJ42" s="88">
        <f t="shared" si="96"/>
        <v>0</v>
      </c>
      <c r="AK42" s="88">
        <f t="shared" si="96"/>
        <v>0</v>
      </c>
      <c r="AL42" s="85">
        <f t="shared" si="96"/>
        <v>0</v>
      </c>
    </row>
    <row r="43" spans="1:38" s="92" customFormat="1" x14ac:dyDescent="0.25">
      <c r="A43" s="83" t="s">
        <v>39</v>
      </c>
      <c r="B43" s="84" t="s">
        <v>58</v>
      </c>
      <c r="C43" s="85" t="s">
        <v>4</v>
      </c>
      <c r="D43" s="86"/>
      <c r="E43" s="86"/>
      <c r="F43" s="87"/>
      <c r="G43" s="88"/>
      <c r="H43" s="88"/>
      <c r="I43" s="88"/>
      <c r="J43" s="88"/>
      <c r="K43" s="89">
        <f>1.52*K48</f>
        <v>1.90260108859392</v>
      </c>
      <c r="L43" s="89">
        <f>1.52*L48</f>
        <v>1.9996337441122096</v>
      </c>
      <c r="M43" s="89"/>
      <c r="N43" s="89"/>
      <c r="O43" s="89"/>
      <c r="P43" s="89"/>
      <c r="Q43" s="89"/>
      <c r="R43" s="89">
        <f t="shared" si="22"/>
        <v>-1.90260108859392</v>
      </c>
      <c r="S43" s="89">
        <f t="shared" si="22"/>
        <v>-1.9996337441122096</v>
      </c>
      <c r="T43" s="88">
        <f t="shared" si="23"/>
        <v>0</v>
      </c>
      <c r="U43" s="88">
        <f t="shared" si="24"/>
        <v>0</v>
      </c>
      <c r="V43" s="88">
        <f t="shared" si="25"/>
        <v>0</v>
      </c>
      <c r="W43" s="88">
        <f t="shared" si="26"/>
        <v>0</v>
      </c>
      <c r="X43" s="88">
        <f t="shared" si="27"/>
        <v>0</v>
      </c>
      <c r="Y43" s="88">
        <f>Y42</f>
        <v>4.0000000000000001E-3</v>
      </c>
      <c r="Z43" s="88">
        <f>Z42</f>
        <v>1.6E-2</v>
      </c>
      <c r="AA43" s="88"/>
      <c r="AB43" s="88"/>
      <c r="AC43" s="88"/>
      <c r="AD43" s="88"/>
      <c r="AE43" s="88"/>
      <c r="AF43" s="91">
        <f t="shared" si="96"/>
        <v>0</v>
      </c>
      <c r="AG43" s="89">
        <f t="shared" si="96"/>
        <v>0</v>
      </c>
      <c r="AH43" s="93">
        <f t="shared" si="96"/>
        <v>0</v>
      </c>
      <c r="AI43" s="93">
        <f t="shared" si="96"/>
        <v>0</v>
      </c>
      <c r="AJ43" s="93">
        <f t="shared" si="96"/>
        <v>0</v>
      </c>
      <c r="AK43" s="93">
        <f t="shared" si="96"/>
        <v>0</v>
      </c>
      <c r="AL43" s="94">
        <f t="shared" si="96"/>
        <v>0</v>
      </c>
    </row>
    <row r="44" spans="1:38" s="92" customFormat="1" x14ac:dyDescent="0.25">
      <c r="A44" s="83" t="s">
        <v>63</v>
      </c>
      <c r="B44" s="84" t="s">
        <v>58</v>
      </c>
      <c r="C44" s="85" t="s">
        <v>4</v>
      </c>
      <c r="D44" s="86">
        <f>SUM(D42:D43)</f>
        <v>38.318369999999994</v>
      </c>
      <c r="E44" s="86">
        <f>SUM(E42:E43)</f>
        <v>38.318369999999994</v>
      </c>
      <c r="F44" s="87"/>
      <c r="G44" s="88"/>
      <c r="H44" s="88"/>
      <c r="I44" s="88"/>
      <c r="J44" s="88"/>
      <c r="K44" s="89">
        <f>SUM(K40:K43)</f>
        <v>228.41226753067008</v>
      </c>
      <c r="L44" s="89">
        <f>SUM(L40:L43)</f>
        <v>240.06129317473423</v>
      </c>
      <c r="M44" s="89"/>
      <c r="N44" s="89"/>
      <c r="O44" s="89"/>
      <c r="P44" s="89"/>
      <c r="Q44" s="89"/>
      <c r="R44" s="89">
        <f t="shared" si="22"/>
        <v>-190.09389753067009</v>
      </c>
      <c r="S44" s="89">
        <f t="shared" si="22"/>
        <v>-201.74292317473424</v>
      </c>
      <c r="T44" s="88">
        <f t="shared" si="23"/>
        <v>0</v>
      </c>
      <c r="U44" s="88">
        <f t="shared" si="24"/>
        <v>0</v>
      </c>
      <c r="V44" s="88">
        <f t="shared" si="25"/>
        <v>0</v>
      </c>
      <c r="W44" s="88">
        <f t="shared" si="26"/>
        <v>0</v>
      </c>
      <c r="X44" s="88">
        <f t="shared" si="27"/>
        <v>0</v>
      </c>
      <c r="Y44" s="88">
        <f>Y42</f>
        <v>4.0000000000000001E-3</v>
      </c>
      <c r="Z44" s="88">
        <f>Z42</f>
        <v>1.6E-2</v>
      </c>
      <c r="AA44" s="88"/>
      <c r="AB44" s="88"/>
      <c r="AC44" s="88"/>
      <c r="AD44" s="88"/>
      <c r="AE44" s="88"/>
      <c r="AF44" s="91">
        <f t="shared" si="96"/>
        <v>0.15327347999999999</v>
      </c>
      <c r="AG44" s="89">
        <f t="shared" si="96"/>
        <v>0.61309391999999996</v>
      </c>
      <c r="AH44" s="93">
        <f t="shared" si="96"/>
        <v>0</v>
      </c>
      <c r="AI44" s="93">
        <f t="shared" si="96"/>
        <v>0</v>
      </c>
      <c r="AJ44" s="93">
        <f t="shared" si="96"/>
        <v>0</v>
      </c>
      <c r="AK44" s="93">
        <f t="shared" si="96"/>
        <v>0</v>
      </c>
      <c r="AL44" s="94">
        <f t="shared" si="96"/>
        <v>0</v>
      </c>
    </row>
    <row r="45" spans="1:38" ht="17.25" customHeight="1" x14ac:dyDescent="0.25">
      <c r="A45" s="16" t="s">
        <v>38</v>
      </c>
      <c r="B45" s="24"/>
      <c r="C45" s="15" t="s">
        <v>16</v>
      </c>
      <c r="D45" s="19"/>
      <c r="E45" s="19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>
        <f t="shared" si="22"/>
        <v>0</v>
      </c>
      <c r="S45" s="6">
        <f t="shared" si="22"/>
        <v>0</v>
      </c>
      <c r="T45" s="6">
        <f t="shared" si="23"/>
        <v>0</v>
      </c>
      <c r="U45" s="6">
        <f t="shared" si="24"/>
        <v>0</v>
      </c>
      <c r="V45" s="6">
        <f t="shared" si="25"/>
        <v>0</v>
      </c>
      <c r="W45" s="6">
        <f t="shared" si="26"/>
        <v>0</v>
      </c>
      <c r="X45" s="6">
        <f t="shared" si="27"/>
        <v>0</v>
      </c>
      <c r="Y45" s="6"/>
      <c r="Z45" s="6"/>
      <c r="AA45" s="6"/>
      <c r="AB45" s="6"/>
      <c r="AC45" s="6"/>
      <c r="AD45" s="6"/>
      <c r="AE45" s="71"/>
      <c r="AF45" s="16">
        <f t="shared" si="96"/>
        <v>0</v>
      </c>
      <c r="AG45" s="6">
        <f t="shared" si="96"/>
        <v>0</v>
      </c>
      <c r="AH45" s="6">
        <f t="shared" si="96"/>
        <v>0</v>
      </c>
      <c r="AI45" s="6">
        <f t="shared" si="96"/>
        <v>0</v>
      </c>
      <c r="AJ45" s="6">
        <f t="shared" si="96"/>
        <v>0</v>
      </c>
      <c r="AK45" s="6">
        <f t="shared" si="96"/>
        <v>0</v>
      </c>
      <c r="AL45" s="15">
        <f t="shared" si="96"/>
        <v>0</v>
      </c>
    </row>
    <row r="46" spans="1:38" ht="17.25" customHeight="1" x14ac:dyDescent="0.25">
      <c r="A46" s="16" t="s">
        <v>42</v>
      </c>
      <c r="B46" s="24"/>
      <c r="C46" s="15"/>
      <c r="D46" s="20">
        <v>1</v>
      </c>
      <c r="E46" s="20">
        <v>1</v>
      </c>
      <c r="F46" s="12">
        <v>1</v>
      </c>
      <c r="G46" s="12">
        <v>1</v>
      </c>
      <c r="H46" s="12">
        <v>1</v>
      </c>
      <c r="I46" s="12"/>
      <c r="J46" s="12">
        <v>1</v>
      </c>
      <c r="K46" s="12">
        <v>1.04</v>
      </c>
      <c r="L46" s="12">
        <v>1.04</v>
      </c>
      <c r="M46" s="12">
        <v>1.04</v>
      </c>
      <c r="N46" s="12">
        <v>1.04</v>
      </c>
      <c r="O46" s="12">
        <v>1.04</v>
      </c>
      <c r="P46" s="12">
        <v>1.04</v>
      </c>
      <c r="Q46" s="12">
        <v>1.04</v>
      </c>
      <c r="R46" s="12">
        <f>D46-K46</f>
        <v>-4.0000000000000036E-2</v>
      </c>
      <c r="S46" s="12">
        <f t="shared" si="22"/>
        <v>-4.0000000000000036E-2</v>
      </c>
      <c r="T46" s="12">
        <f t="shared" si="23"/>
        <v>-4.0000000000000036E-2</v>
      </c>
      <c r="U46" s="12">
        <f t="shared" si="24"/>
        <v>-4.0000000000000036E-2</v>
      </c>
      <c r="V46" s="12">
        <f t="shared" si="25"/>
        <v>-4.0000000000000036E-2</v>
      </c>
      <c r="W46" s="12">
        <f t="shared" si="26"/>
        <v>-1.04</v>
      </c>
      <c r="X46" s="12">
        <f t="shared" si="27"/>
        <v>-4.0000000000000036E-2</v>
      </c>
      <c r="Y46" s="6"/>
      <c r="Z46" s="6"/>
      <c r="AA46" s="6"/>
      <c r="AB46" s="6"/>
      <c r="AC46" s="6"/>
      <c r="AD46" s="6"/>
      <c r="AE46" s="71"/>
      <c r="AF46" s="16">
        <f t="shared" si="96"/>
        <v>0</v>
      </c>
      <c r="AG46" s="6">
        <f t="shared" si="96"/>
        <v>0</v>
      </c>
      <c r="AH46" s="6">
        <f t="shared" si="96"/>
        <v>0</v>
      </c>
      <c r="AI46" s="6">
        <f t="shared" si="96"/>
        <v>0</v>
      </c>
      <c r="AJ46" s="6">
        <f t="shared" si="96"/>
        <v>0</v>
      </c>
      <c r="AK46" s="6">
        <f t="shared" si="96"/>
        <v>0</v>
      </c>
      <c r="AL46" s="15">
        <f t="shared" si="96"/>
        <v>0</v>
      </c>
    </row>
    <row r="47" spans="1:38" ht="17.25" customHeight="1" x14ac:dyDescent="0.25">
      <c r="A47" s="16" t="s">
        <v>41</v>
      </c>
      <c r="B47" s="24"/>
      <c r="C47" s="15"/>
      <c r="D47" s="20">
        <v>1</v>
      </c>
      <c r="E47" s="20">
        <v>1</v>
      </c>
      <c r="F47" s="12">
        <v>1</v>
      </c>
      <c r="G47" s="12">
        <v>1</v>
      </c>
      <c r="H47" s="12">
        <v>1</v>
      </c>
      <c r="I47" s="12"/>
      <c r="J47" s="12">
        <v>1</v>
      </c>
      <c r="K47" s="12">
        <f>D47</f>
        <v>1</v>
      </c>
      <c r="L47" s="12">
        <f>E47</f>
        <v>1</v>
      </c>
      <c r="M47" s="12">
        <f>F47</f>
        <v>1</v>
      </c>
      <c r="N47" s="12">
        <f t="shared" ref="N47" si="97">G47</f>
        <v>1</v>
      </c>
      <c r="O47" s="12">
        <f t="shared" ref="O47" si="98">H47</f>
        <v>1</v>
      </c>
      <c r="P47" s="12"/>
      <c r="Q47" s="12">
        <f t="shared" ref="Q47" si="99">J47</f>
        <v>1</v>
      </c>
      <c r="R47" s="12">
        <f t="shared" si="22"/>
        <v>0</v>
      </c>
      <c r="S47" s="12">
        <f t="shared" si="22"/>
        <v>0</v>
      </c>
      <c r="T47" s="12">
        <f t="shared" si="23"/>
        <v>0</v>
      </c>
      <c r="U47" s="12">
        <f t="shared" si="24"/>
        <v>0</v>
      </c>
      <c r="V47" s="12">
        <f t="shared" si="25"/>
        <v>0</v>
      </c>
      <c r="W47" s="12">
        <f t="shared" si="26"/>
        <v>0</v>
      </c>
      <c r="X47" s="12">
        <f t="shared" si="27"/>
        <v>0</v>
      </c>
      <c r="Y47" s="6"/>
      <c r="Z47" s="6"/>
      <c r="AA47" s="6"/>
      <c r="AB47" s="6"/>
      <c r="AC47" s="6"/>
      <c r="AD47" s="6"/>
      <c r="AE47" s="71"/>
      <c r="AF47" s="16">
        <f t="shared" si="96"/>
        <v>0</v>
      </c>
      <c r="AG47" s="6">
        <f t="shared" si="96"/>
        <v>0</v>
      </c>
      <c r="AH47" s="6">
        <f t="shared" si="96"/>
        <v>0</v>
      </c>
      <c r="AI47" s="6">
        <f t="shared" si="96"/>
        <v>0</v>
      </c>
      <c r="AJ47" s="6">
        <f t="shared" si="96"/>
        <v>0</v>
      </c>
      <c r="AK47" s="6">
        <f t="shared" si="96"/>
        <v>0</v>
      </c>
      <c r="AL47" s="15">
        <f t="shared" si="96"/>
        <v>0</v>
      </c>
    </row>
    <row r="48" spans="1:38" ht="27.75" customHeight="1" thickBot="1" x14ac:dyDescent="0.3">
      <c r="A48" s="17" t="s">
        <v>23</v>
      </c>
      <c r="B48" s="25"/>
      <c r="C48" s="18"/>
      <c r="D48" s="20">
        <v>1</v>
      </c>
      <c r="E48" s="20">
        <v>1.0509999999999999</v>
      </c>
      <c r="F48" s="12">
        <v>1.0489999999999999</v>
      </c>
      <c r="G48" s="12">
        <v>1.0469999999999999</v>
      </c>
      <c r="H48" s="12">
        <v>1.0469999999999999</v>
      </c>
      <c r="I48" s="12">
        <v>1.0469999999999999</v>
      </c>
      <c r="J48" s="12">
        <v>1.0469999999999999</v>
      </c>
      <c r="K48" s="34">
        <f>1.053*1.068*1.056*1.054</f>
        <v>1.251711242496</v>
      </c>
      <c r="L48" s="34">
        <f>1.053*1.068*1.056*1.054*1.051</f>
        <v>1.3155485158632958</v>
      </c>
      <c r="M48" s="34">
        <f>1.053*1.068*1.056*1.054*1.051*1.049</f>
        <v>1.3800103931405971</v>
      </c>
      <c r="N48" s="34">
        <f>1.053*1.068*1.056*1.054*1.051*1.049*1.047</f>
        <v>1.4448708816182052</v>
      </c>
      <c r="O48" s="34">
        <f>1.053*1.068*1.056*1.054*1.051*1.049*1.047*1.047</f>
        <v>1.5127798130542607</v>
      </c>
      <c r="P48" s="34">
        <f>1.053*1.068*1.056*1.054*1.051*1.049*1.047*1.047*1.047</f>
        <v>1.5838804642678108</v>
      </c>
      <c r="Q48" s="34">
        <f>1.053*1.068*1.056*1.054*1.051*1.049*1.047*1.047*1.047*1.047</f>
        <v>1.6583228460883979</v>
      </c>
      <c r="R48" s="12">
        <f t="shared" si="22"/>
        <v>-0.25171124249599997</v>
      </c>
      <c r="S48" s="12">
        <f t="shared" si="22"/>
        <v>-0.26454851586329586</v>
      </c>
      <c r="T48" s="12">
        <f t="shared" si="23"/>
        <v>-0.33101039314059721</v>
      </c>
      <c r="U48" s="12">
        <f t="shared" si="24"/>
        <v>-0.39787088161820527</v>
      </c>
      <c r="V48" s="12">
        <f t="shared" si="25"/>
        <v>-0.46577981305426075</v>
      </c>
      <c r="W48" s="12">
        <f t="shared" si="26"/>
        <v>-0.53688046426781089</v>
      </c>
      <c r="X48" s="12">
        <f t="shared" si="27"/>
        <v>-0.61132284608839793</v>
      </c>
      <c r="Y48" s="12"/>
      <c r="Z48" s="12"/>
      <c r="AA48" s="12"/>
      <c r="AB48" s="12"/>
      <c r="AC48" s="12"/>
      <c r="AD48" s="12"/>
      <c r="AE48" s="72"/>
      <c r="AF48" s="80">
        <f t="shared" si="96"/>
        <v>0</v>
      </c>
      <c r="AG48" s="81">
        <f t="shared" si="96"/>
        <v>0</v>
      </c>
      <c r="AH48" s="81">
        <f t="shared" si="96"/>
        <v>0</v>
      </c>
      <c r="AI48" s="81">
        <f t="shared" si="96"/>
        <v>0</v>
      </c>
      <c r="AJ48" s="81">
        <f t="shared" si="96"/>
        <v>0</v>
      </c>
      <c r="AK48" s="81">
        <f t="shared" si="96"/>
        <v>0</v>
      </c>
      <c r="AL48" s="82">
        <f t="shared" si="96"/>
        <v>0</v>
      </c>
    </row>
    <row r="49" spans="1:38" ht="16.5" thickBot="1" x14ac:dyDescent="0.3">
      <c r="A49" s="113" t="s">
        <v>44</v>
      </c>
      <c r="B49" s="114"/>
      <c r="C49" s="115"/>
      <c r="D49" s="21"/>
      <c r="E49" s="21"/>
      <c r="F49" s="13"/>
      <c r="G49" s="13"/>
      <c r="H49" s="13"/>
      <c r="I49" s="13"/>
      <c r="J49" s="13"/>
      <c r="K49" s="28"/>
      <c r="L49" s="28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>
        <f>SUM(Y9,Y14,Y19)</f>
        <v>0.45500000000000002</v>
      </c>
      <c r="Z49" s="13">
        <f>SUM(Z9,Z14,Z19)</f>
        <v>0.59299999999999997</v>
      </c>
      <c r="AA49" s="13"/>
      <c r="AB49" s="13"/>
      <c r="AC49" s="13"/>
      <c r="AD49" s="13"/>
      <c r="AE49" s="13"/>
      <c r="AF49" s="65">
        <f>SUM(AF9,AF14,AF19,AF44)</f>
        <v>10.22241167</v>
      </c>
      <c r="AG49" s="65">
        <f>SUM(AG9,AG14,AG19,AG44)</f>
        <v>11.795172072783014</v>
      </c>
      <c r="AH49" s="65">
        <f t="shared" ref="AH49:AL49" si="100">SUM(AH5:AH48)</f>
        <v>0</v>
      </c>
      <c r="AI49" s="65">
        <f t="shared" si="100"/>
        <v>0</v>
      </c>
      <c r="AJ49" s="65">
        <f t="shared" si="100"/>
        <v>0</v>
      </c>
      <c r="AK49" s="65">
        <f t="shared" si="100"/>
        <v>0</v>
      </c>
      <c r="AL49" s="65">
        <f t="shared" si="100"/>
        <v>0</v>
      </c>
    </row>
    <row r="50" spans="1:38" x14ac:dyDescent="0.25">
      <c r="X50" s="95">
        <f>Y50-Y7*1000</f>
        <v>306</v>
      </c>
      <c r="Y50" s="95">
        <v>440</v>
      </c>
      <c r="Z50" s="95"/>
      <c r="AA50" s="95">
        <v>314</v>
      </c>
      <c r="AB50" s="122"/>
      <c r="AC50" s="122"/>
      <c r="AD50" s="95"/>
      <c r="AE50" s="95"/>
      <c r="AF50" s="96"/>
      <c r="AG50" s="97"/>
      <c r="AH50" s="33"/>
    </row>
    <row r="51" spans="1:38" x14ac:dyDescent="0.25">
      <c r="X51" s="95">
        <f>Y51-Y10*1000</f>
        <v>-272</v>
      </c>
      <c r="Y51" s="95"/>
      <c r="Z51" s="95">
        <v>460</v>
      </c>
      <c r="AA51" s="95">
        <v>275</v>
      </c>
      <c r="AB51" s="122"/>
      <c r="AC51" s="122"/>
      <c r="AD51" s="95"/>
      <c r="AE51" s="95"/>
      <c r="AF51" s="98">
        <f>SUM(AF49:AG49)</f>
        <v>22.017583742783014</v>
      </c>
      <c r="AG51" s="98">
        <f>AF51-AF52</f>
        <v>-3.5562462572169871</v>
      </c>
    </row>
    <row r="52" spans="1:38" x14ac:dyDescent="0.25">
      <c r="D52" s="38"/>
      <c r="E52" s="37"/>
      <c r="F52" s="37"/>
      <c r="G52" s="37"/>
      <c r="X52" s="95">
        <f>Y52-Y15*1000</f>
        <v>9</v>
      </c>
      <c r="Y52" s="95">
        <v>58</v>
      </c>
      <c r="Z52" s="95">
        <v>90</v>
      </c>
      <c r="AA52" s="95">
        <v>4</v>
      </c>
      <c r="AB52" s="122"/>
      <c r="AC52" s="122"/>
      <c r="AD52" s="95"/>
      <c r="AE52" s="95"/>
      <c r="AF52" s="95">
        <v>25.573830000000001</v>
      </c>
      <c r="AG52" s="95"/>
    </row>
    <row r="53" spans="1:38" x14ac:dyDescent="0.25">
      <c r="D53" s="38"/>
      <c r="E53" s="37"/>
      <c r="F53" s="37"/>
      <c r="G53" s="37"/>
      <c r="X53" s="122"/>
      <c r="Y53" s="122"/>
      <c r="Z53" s="122"/>
      <c r="AA53" s="122"/>
      <c r="AB53" s="122"/>
      <c r="AC53" s="122"/>
    </row>
    <row r="54" spans="1:38" x14ac:dyDescent="0.25">
      <c r="D54" s="38"/>
      <c r="E54" s="37"/>
      <c r="F54" s="37"/>
      <c r="G54" s="37"/>
      <c r="X54" s="122"/>
      <c r="Y54" s="122"/>
      <c r="Z54" s="122"/>
      <c r="AA54" s="122"/>
      <c r="AB54" s="122"/>
      <c r="AC54" s="122"/>
    </row>
    <row r="55" spans="1:38" x14ac:dyDescent="0.25">
      <c r="D55" s="37"/>
      <c r="E55" s="37"/>
      <c r="F55" s="37"/>
      <c r="G55" s="37"/>
      <c r="X55" s="122"/>
      <c r="Y55" s="122"/>
      <c r="Z55" s="122"/>
      <c r="AA55" s="122"/>
      <c r="AB55" s="122"/>
      <c r="AC55" s="122"/>
    </row>
    <row r="56" spans="1:38" x14ac:dyDescent="0.25">
      <c r="D56" s="37"/>
      <c r="E56" s="37"/>
      <c r="F56" s="37"/>
      <c r="G56" s="37"/>
      <c r="X56" s="122"/>
      <c r="Y56" s="122"/>
      <c r="Z56" s="122"/>
      <c r="AA56" s="122"/>
      <c r="AB56" s="122"/>
      <c r="AC56" s="122"/>
    </row>
    <row r="57" spans="1:38" x14ac:dyDescent="0.25">
      <c r="X57" s="122"/>
      <c r="Y57" s="122"/>
      <c r="Z57" s="122"/>
      <c r="AA57" s="122"/>
      <c r="AB57" s="122"/>
      <c r="AC57" s="122"/>
    </row>
    <row r="58" spans="1:38" x14ac:dyDescent="0.25">
      <c r="X58" s="122"/>
      <c r="Y58" s="122"/>
      <c r="Z58" s="122"/>
      <c r="AA58" s="122"/>
      <c r="AB58" s="122"/>
      <c r="AC58" s="122"/>
    </row>
  </sheetData>
  <mergeCells count="9">
    <mergeCell ref="K3:Q3"/>
    <mergeCell ref="R3:X3"/>
    <mergeCell ref="Y3:AE3"/>
    <mergeCell ref="AF3:AL3"/>
    <mergeCell ref="A49:C49"/>
    <mergeCell ref="E3:J3"/>
    <mergeCell ref="C3:C4"/>
    <mergeCell ref="A3:A4"/>
    <mergeCell ref="B3:B4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>
          <x14:formula1>
            <xm:f>'R:\Common\УРУЭиЭД\Программы учета_2030\!!! Согласование 4 этап\МОЭСК\19.05.2021\[Прил_1-4_Москва 24.02.2021.xlsx]Справка'!#REF!</xm:f>
          </x14:formula1>
          <xm:sqref>C5:C47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ИСУ</vt:lpstr>
      <vt:lpstr>УНЦ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 Кондрус</dc:creator>
  <cp:lastModifiedBy>Смирнов Владимир Викторович</cp:lastModifiedBy>
  <dcterms:created xsi:type="dcterms:W3CDTF">2021-08-11T17:32:16Z</dcterms:created>
  <dcterms:modified xsi:type="dcterms:W3CDTF">2022-10-07T13:21:30Z</dcterms:modified>
</cp:coreProperties>
</file>